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harepoint\DavWWWRoot\sirr\Shared Documents\1_STRATESKI_PLAN\NACRTI PRAVILNIKA\Pravilnik_73.08\PREDLOŠCI_I_UPUTE_I-73.08\"/>
    </mc:Choice>
  </mc:AlternateContent>
  <bookViews>
    <workbookView xWindow="0" yWindow="0" windowWidth="24000" windowHeight="9150"/>
  </bookViews>
  <sheets>
    <sheet name="PLAN_NABAVE_TTiP" sheetId="2" r:id="rId1"/>
    <sheet name="Upute_Excel" sheetId="5"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5" i="2" l="1"/>
  <c r="P4" i="2" s="1"/>
  <c r="P3" i="2" s="1"/>
  <c r="I51" i="2" s="1"/>
  <c r="F5" i="2" l="1"/>
  <c r="F4" i="2" s="1"/>
  <c r="K5" i="2"/>
  <c r="K4" i="2" s="1"/>
  <c r="L12" i="2"/>
  <c r="M12" i="2" s="1"/>
  <c r="L25" i="2"/>
  <c r="L24" i="2"/>
  <c r="L23" i="2"/>
  <c r="L20" i="2"/>
  <c r="L17" i="2"/>
  <c r="L16" i="2"/>
  <c r="F40" i="2" l="1"/>
  <c r="L7" i="2"/>
  <c r="M7" i="2" s="1"/>
  <c r="L8" i="2"/>
  <c r="M8" i="2" s="1"/>
  <c r="L9" i="2"/>
  <c r="M9" i="2" s="1"/>
  <c r="L10" i="2"/>
  <c r="M10" i="2" s="1"/>
  <c r="L11" i="2"/>
  <c r="M11" i="2" s="1"/>
  <c r="L6" i="2"/>
  <c r="M6" i="2" s="1"/>
  <c r="E42" i="2" l="1"/>
  <c r="N8" i="2"/>
  <c r="K22" i="2"/>
  <c r="K19" i="2"/>
  <c r="K15" i="2"/>
  <c r="G41" i="2" s="1"/>
  <c r="F22" i="2"/>
  <c r="D43" i="2" s="1"/>
  <c r="F15" i="2"/>
  <c r="D41" i="2" s="1"/>
  <c r="F19" i="2"/>
  <c r="D42" i="2" s="1"/>
  <c r="L18" i="2" l="1"/>
  <c r="G42" i="2"/>
  <c r="L21" i="2"/>
  <c r="G43" i="2"/>
  <c r="K14" i="2"/>
  <c r="I50" i="2" s="1"/>
  <c r="F14" i="2"/>
  <c r="F3" i="2" l="1"/>
  <c r="F50" i="2"/>
  <c r="L19" i="2"/>
  <c r="L15" i="2"/>
  <c r="L13" i="2"/>
  <c r="M13" i="2" s="1"/>
  <c r="K3" i="2"/>
  <c r="F27" i="2"/>
  <c r="K32" i="2"/>
  <c r="F32" i="2"/>
  <c r="K27" i="2"/>
  <c r="L26" i="2" s="1"/>
  <c r="L22" i="2" l="1"/>
  <c r="L14" i="2" s="1"/>
  <c r="L5" i="2"/>
  <c r="L4" i="2" s="1"/>
  <c r="M5" i="2"/>
  <c r="L3" i="2" l="1"/>
  <c r="M4" i="2"/>
  <c r="I40" i="2" s="1"/>
  <c r="I46" i="2"/>
  <c r="H41" i="2" l="1"/>
  <c r="H42" i="2"/>
  <c r="N12" i="2"/>
  <c r="N10" i="2"/>
  <c r="N11" i="2"/>
  <c r="N9" i="2"/>
  <c r="N7" i="2"/>
  <c r="N6" i="2"/>
  <c r="N13" i="2"/>
  <c r="N5" i="2" l="1"/>
  <c r="N4" i="2" s="1"/>
  <c r="E41" i="2" l="1"/>
  <c r="F41" i="2" s="1"/>
  <c r="F42" i="2" l="1"/>
  <c r="E43" i="2" s="1"/>
  <c r="F43" i="2" s="1"/>
  <c r="F44" i="2" s="1"/>
  <c r="F45" i="2" s="1"/>
  <c r="F49" i="2" s="1"/>
  <c r="F52" i="2" l="1"/>
  <c r="F53" i="2" s="1"/>
  <c r="F55" i="2" l="1"/>
  <c r="F58" i="2" s="1"/>
  <c r="I41" i="2"/>
  <c r="M18" i="2" s="1"/>
  <c r="F56" i="2" l="1"/>
  <c r="F57" i="2" s="1"/>
  <c r="M17" i="2"/>
  <c r="N17" i="2" s="1"/>
  <c r="M16" i="2"/>
  <c r="N18" i="2"/>
  <c r="I42" i="2"/>
  <c r="M20" i="2" l="1"/>
  <c r="N20" i="2" s="1"/>
  <c r="M21" i="2"/>
  <c r="N21" i="2" s="1"/>
  <c r="H43" i="2"/>
  <c r="I43" i="2" s="1"/>
  <c r="M26" i="2" s="1"/>
  <c r="M15" i="2"/>
  <c r="N16" i="2"/>
  <c r="N15" i="2" s="1"/>
  <c r="M23" i="2" l="1"/>
  <c r="N23" i="2" s="1"/>
  <c r="M25" i="2"/>
  <c r="N25" i="2" s="1"/>
  <c r="M24" i="2"/>
  <c r="N24" i="2" s="1"/>
  <c r="I44" i="2"/>
  <c r="I45" i="2" s="1"/>
  <c r="I49" i="2" s="1"/>
  <c r="N26" i="2"/>
  <c r="M19" i="2"/>
  <c r="N19" i="2"/>
  <c r="O23" i="2" l="1"/>
  <c r="Q23" i="2" s="1"/>
  <c r="O24" i="2"/>
  <c r="O25" i="2"/>
  <c r="O26" i="2"/>
  <c r="Q26" i="2" s="1"/>
  <c r="O20" i="2"/>
  <c r="Q20" i="2" s="1"/>
  <c r="O21" i="2"/>
  <c r="O17" i="2"/>
  <c r="Q17" i="2" s="1"/>
  <c r="O18" i="2"/>
  <c r="Q18" i="2" s="1"/>
  <c r="O6" i="2"/>
  <c r="Q6" i="2" s="1"/>
  <c r="O16" i="2"/>
  <c r="Q16" i="2" s="1"/>
  <c r="I52" i="2"/>
  <c r="I53" i="2" s="1"/>
  <c r="O13" i="2"/>
  <c r="Q13" i="2" s="1"/>
  <c r="O11" i="2"/>
  <c r="Q11" i="2" s="1"/>
  <c r="O12" i="2"/>
  <c r="Q12" i="2" s="1"/>
  <c r="Q25" i="2"/>
  <c r="Q21" i="2"/>
  <c r="O10" i="2"/>
  <c r="Q10" i="2" s="1"/>
  <c r="Q24" i="2"/>
  <c r="O7" i="2"/>
  <c r="Q7" i="2" s="1"/>
  <c r="O8" i="2"/>
  <c r="Q8" i="2" s="1"/>
  <c r="O9" i="2"/>
  <c r="Q9" i="2" s="1"/>
  <c r="M22" i="2"/>
  <c r="M14" i="2" s="1"/>
  <c r="M3" i="2" s="1"/>
  <c r="N22" i="2"/>
  <c r="N14" i="2" s="1"/>
  <c r="N3" i="2" s="1"/>
  <c r="O15" i="2" l="1"/>
  <c r="O22" i="2"/>
  <c r="O19" i="2"/>
  <c r="O5" i="2"/>
  <c r="O4" i="2" s="1"/>
  <c r="Q19" i="2"/>
  <c r="Q15" i="2"/>
  <c r="Q22" i="2"/>
  <c r="Q5" i="2"/>
  <c r="Q4" i="2" s="1"/>
  <c r="O14" i="2" l="1"/>
  <c r="O3" i="2" s="1"/>
  <c r="Q14" i="2"/>
  <c r="Q3" i="2" s="1"/>
  <c r="R26" i="2" l="1"/>
  <c r="T26" i="2" s="1"/>
  <c r="U26" i="2" s="1"/>
  <c r="R23" i="2"/>
  <c r="R25" i="2"/>
  <c r="T25" i="2" s="1"/>
  <c r="U25" i="2" s="1"/>
  <c r="R24" i="2"/>
  <c r="T24" i="2" s="1"/>
  <c r="U24" i="2" s="1"/>
  <c r="R21" i="2"/>
  <c r="T21" i="2" s="1"/>
  <c r="U21" i="2" s="1"/>
  <c r="R20" i="2"/>
  <c r="R18" i="2"/>
  <c r="T18" i="2" s="1"/>
  <c r="U18" i="2" s="1"/>
  <c r="R17" i="2"/>
  <c r="T17" i="2" s="1"/>
  <c r="U17" i="2" s="1"/>
  <c r="R16" i="2"/>
  <c r="R6" i="2"/>
  <c r="T6" i="2" s="1"/>
  <c r="U6" i="2" s="1"/>
  <c r="R7" i="2"/>
  <c r="T7" i="2" s="1"/>
  <c r="U7" i="2" s="1"/>
  <c r="R8" i="2"/>
  <c r="T8" i="2" s="1"/>
  <c r="U8" i="2" s="1"/>
  <c r="R12" i="2"/>
  <c r="T12" i="2" s="1"/>
  <c r="U12" i="2" s="1"/>
  <c r="R9" i="2"/>
  <c r="T9" i="2" s="1"/>
  <c r="U9" i="2" s="1"/>
  <c r="R13" i="2"/>
  <c r="T13" i="2" s="1"/>
  <c r="U13" i="2" s="1"/>
  <c r="R10" i="2"/>
  <c r="T10" i="2" s="1"/>
  <c r="U10" i="2" s="1"/>
  <c r="R11" i="2"/>
  <c r="T11" i="2" s="1"/>
  <c r="U11" i="2" s="1"/>
  <c r="T23" i="2" l="1"/>
  <c r="U23" i="2" s="1"/>
  <c r="U22" i="2" s="1"/>
  <c r="R22" i="2"/>
  <c r="R19" i="2"/>
  <c r="T20" i="2"/>
  <c r="T16" i="2"/>
  <c r="R15" i="2"/>
  <c r="R5" i="2"/>
  <c r="R4" i="2" s="1"/>
  <c r="T5" i="2"/>
  <c r="T4" i="2" s="1"/>
  <c r="T22" i="2" l="1"/>
  <c r="R14" i="2"/>
  <c r="R3" i="2" s="1"/>
  <c r="U20" i="2"/>
  <c r="U19" i="2" s="1"/>
  <c r="T19" i="2"/>
  <c r="U16" i="2"/>
  <c r="U15" i="2" s="1"/>
  <c r="T15" i="2"/>
  <c r="U5" i="2"/>
  <c r="U14" i="2" l="1"/>
  <c r="T14" i="2"/>
  <c r="T3" i="2" s="1"/>
  <c r="I54" i="2" s="1"/>
  <c r="I55" i="2" s="1"/>
  <c r="U4" i="2"/>
  <c r="U3" i="2" l="1"/>
  <c r="J55" i="2" s="1"/>
  <c r="I58" i="2" l="1"/>
  <c r="K55" i="2"/>
  <c r="I56" i="2"/>
  <c r="I57" i="2" s="1"/>
</calcChain>
</file>

<file path=xl/comments1.xml><?xml version="1.0" encoding="utf-8"?>
<comments xmlns="http://schemas.openxmlformats.org/spreadsheetml/2006/main">
  <authors>
    <author>NK</author>
  </authors>
  <commentList>
    <comment ref="B2" authorId="0" shapeId="0">
      <text>
        <r>
          <rPr>
            <sz val="9"/>
            <color indexed="81"/>
            <rFont val="Tahoma"/>
            <family val="2"/>
            <charset val="238"/>
          </rPr>
          <t xml:space="preserve">
U slučaju kompleksnih ulaganja upisati iznose za svaku prometnicu </t>
        </r>
      </text>
    </comment>
    <comment ref="C2" authorId="0" shapeId="0">
      <text>
        <r>
          <rPr>
            <sz val="9"/>
            <color indexed="81"/>
            <rFont val="Tahoma"/>
            <family val="2"/>
            <charset val="238"/>
          </rPr>
          <t xml:space="preserve">
U ovu kolonu se upisuje točan naziv predmeta koji korisnik nabavlja.</t>
        </r>
      </text>
    </comment>
    <comment ref="D2" authorId="0" shapeId="0">
      <text>
        <r>
          <rPr>
            <sz val="9"/>
            <color indexed="81"/>
            <rFont val="Tahoma"/>
            <family val="2"/>
            <charset val="238"/>
          </rPr>
          <t xml:space="preserve">
upisuje se kratki opis planirane nabave odnosno glavna karakteristika.</t>
        </r>
      </text>
    </comment>
    <comment ref="E2" authorId="0" shapeId="0">
      <text>
        <r>
          <rPr>
            <sz val="9"/>
            <color indexed="81"/>
            <rFont val="Tahoma"/>
            <family val="2"/>
            <charset val="238"/>
          </rPr>
          <t xml:space="preserve">
"Javna nabava" iz padajućeg izbornika odabiru korisnici koji su obveznici javne nabave za nabave iznad propisanih pragova
"Jednostavna nabava" odabiru korisnici koji su obveznici javne nabave za nabave ispod propisanih pragova
"Korisnik nije obveznik javne nabave" odabiru korisnici koji nisu obveznici javne nabave</t>
        </r>
      </text>
    </comment>
    <comment ref="G2" authorId="0" shapeId="0">
      <text>
        <r>
          <rPr>
            <sz val="9"/>
            <color indexed="81"/>
            <rFont val="Tahoma"/>
            <family val="2"/>
            <charset val="238"/>
          </rPr>
          <t xml:space="preserve">
Upisuje se naziv troška kako je naveden u ponudi.</t>
        </r>
      </text>
    </comment>
    <comment ref="K2" authorId="0" shapeId="0">
      <text>
        <r>
          <rPr>
            <sz val="9"/>
            <color indexed="81"/>
            <rFont val="Tahoma"/>
            <family val="2"/>
            <charset val="238"/>
          </rPr>
          <t xml:space="preserve">
Ako Korisnik ima ili će do trenutka nastanka troška imati pravo na odbitak pretporeza po osnovi predmetnog ulaganja, trošak PDV-a nije prihvatljiv te se unosi prihvatljivi trošak iz predmeta nabave bez PDV-a.
Ako Korisnik nema i neće imati pravo na odbitak pretporeza po osnovi predmetnog ulaganja, trošak PDV-a je prihvatljiv te se unosi prihvatljivi trošak iz predmeta nabave s PDV-om, osim ako odabrani ponuditelj nije u sustavu PDV-a.</t>
        </r>
      </text>
    </comment>
  </commentList>
</comments>
</file>

<file path=xl/sharedStrings.xml><?xml version="1.0" encoding="utf-8"?>
<sst xmlns="http://schemas.openxmlformats.org/spreadsheetml/2006/main" count="106" uniqueCount="105">
  <si>
    <t>Ukupan iznos prihvatljivih troškova bez općih troškova</t>
  </si>
  <si>
    <t>Ukupan iznos prihvatljivog ulaganja</t>
  </si>
  <si>
    <t>A</t>
  </si>
  <si>
    <t>B</t>
  </si>
  <si>
    <t>C</t>
  </si>
  <si>
    <t>H</t>
  </si>
  <si>
    <t>I</t>
  </si>
  <si>
    <t>J</t>
  </si>
  <si>
    <t>L</t>
  </si>
  <si>
    <t>M</t>
  </si>
  <si>
    <t>N</t>
  </si>
  <si>
    <t>T</t>
  </si>
  <si>
    <t>Ukupan iznos projekta</t>
  </si>
  <si>
    <t>Iznos vlastitih sredstava</t>
  </si>
  <si>
    <t>RED</t>
  </si>
  <si>
    <t xml:space="preserve">NAPOMENA:
</t>
  </si>
  <si>
    <t>Iznos potpore po trošku s uračunatom financijskom korekcijom
EUR</t>
  </si>
  <si>
    <t>Prihvatljivi ukupni iznos općih troškova</t>
  </si>
  <si>
    <t>Q</t>
  </si>
  <si>
    <t xml:space="preserve">Iznos potpore za dodjelu </t>
  </si>
  <si>
    <t>Iznos potpore iz proračuna EU</t>
  </si>
  <si>
    <t>O</t>
  </si>
  <si>
    <t>P</t>
  </si>
  <si>
    <t>Popunjava korisnik</t>
  </si>
  <si>
    <t>Automatski izračun na temelju unesenih podataka</t>
  </si>
  <si>
    <t>Automatski izračun na temelju unesenih podataka.
Potrebno je provjeriti uključuje li formula (formula sume/zbrajanja) sve novo dodane redove te po potrebi ispraviti formulu.</t>
  </si>
  <si>
    <t>Upute za popunjavanje Excel tablice</t>
  </si>
  <si>
    <t>Iznos potpore iz proračuna RH</t>
  </si>
  <si>
    <t>Pojašnjenje:
Do 10 % vrijednosti ukupnog iznosa prihvatljivih troškova bez općih troškova.</t>
  </si>
  <si>
    <t>Izračunati najviši iznos potpore s obzirom na intenzitet potpore i najviši iznos potpore propisan Pravilnikom</t>
  </si>
  <si>
    <t>Pojašnjenje:
Najviši iznos potpore koji može biti dodijeljen s obzirom na ukupan iznos prihvatljivog ulaganja, intenzitet potpore i najviši iznos potpore propisan Pravilnikom</t>
  </si>
  <si>
    <t>Pojašnjenje:
Zbroj iznosa iz redova A, B, C i D.</t>
  </si>
  <si>
    <t>Iznos financijske korekcije (popunjava Agencija za plaćanja)</t>
  </si>
  <si>
    <t>Naziv predmeta nabave</t>
  </si>
  <si>
    <t>Opis predmeta nabave
(kratki opis, kapacitet, količina i sl.</t>
  </si>
  <si>
    <t>Javna nabava</t>
  </si>
  <si>
    <t>Troškovi savjetodavnih usluga u svrhu pripreme dokumentacije na natječaj</t>
  </si>
  <si>
    <t>Prihvatljivi iznos troškova savjetodavnih usluga u svrhu pripreme dokumentacije na natječaj</t>
  </si>
  <si>
    <t>Iznos prihvatljivog troška
(s PDV-om ako je PDV prihvatljiv ili bez PDV-a ako nije prihvatljiv)
EUR</t>
  </si>
  <si>
    <t>D</t>
  </si>
  <si>
    <t>E</t>
  </si>
  <si>
    <t>F</t>
  </si>
  <si>
    <t>G</t>
  </si>
  <si>
    <t>K</t>
  </si>
  <si>
    <t>R</t>
  </si>
  <si>
    <t>S</t>
  </si>
  <si>
    <t>U</t>
  </si>
  <si>
    <t>V</t>
  </si>
  <si>
    <t>Izračunati najviši iznos potpore s obzirom na intenzitet potpore i najviši iznos potpore propisan Pravilnikom te potporu iz javnih izvora Republike Hrvatske (ako je primjenjivo)</t>
  </si>
  <si>
    <t>Iznos primljene/dodjeljene javne potpore iz drugih javnih izvora Republike Hrvatske za iste troškove</t>
  </si>
  <si>
    <t>Pojašnjenje:
Zbroj procijenjenih/ugovorenih prihvatljivih troškova bez općih troškova.</t>
  </si>
  <si>
    <t>FAZA I 
PLAN NABAVE</t>
  </si>
  <si>
    <t>FAZA II 
TABLICA TROŠKOVA I IZRAČUNA POTPORE</t>
  </si>
  <si>
    <t>Procijenjeni iznos nabave - iznos prihvatljivog troška
(s PDV-om ako je PDV prihvatljiv trošak ili bez PDV-a ako nije prihvatljiv)
EUR</t>
  </si>
  <si>
    <t>Iznos potpore po trošku uzimajući u obzir najviši iznos potpore
EUR</t>
  </si>
  <si>
    <t>Iznos potpore po trošku sukladno intenzitetu potpore
EUR</t>
  </si>
  <si>
    <t>Iznos potpore po trošku s obzirom na ukupan iznos potpore iz Ugovora o financiranju
EUR</t>
  </si>
  <si>
    <t>Iznos financijske korekcije ako je izrečena
EUR</t>
  </si>
  <si>
    <t>OPĆI TROŠKOVI - UKUPNO</t>
  </si>
  <si>
    <t>NEPRIHVATLJIVI TROŠKOVI - UKUPNO</t>
  </si>
  <si>
    <t>NEODOBRENI TROŠKOVI - UKUPNO</t>
  </si>
  <si>
    <t>Naziv troška prema odabranoj/ ugovorenoj ponudi</t>
  </si>
  <si>
    <t>Datum odabrane/
ugovorene ponude
Datum ugovora</t>
  </si>
  <si>
    <t>Broj odabrane/
ugovorene ponude
Broj ugovora</t>
  </si>
  <si>
    <t>Iznos prihvatljivog troška uzimajući u obzir limite na opće troškove 
EUR</t>
  </si>
  <si>
    <t>PRVI DIO ZAHTJEVA ZA POTPORU - FAZA I 
PLAN NABAVE</t>
  </si>
  <si>
    <t>DRUGI DIO ZAHTJEVA ZA POTPORU - FAZA II 
TABLICA TROŠKOVA I IZRAČUNA POTPORE</t>
  </si>
  <si>
    <t>Naziv odabranog/ ugovorenog ponuditelja</t>
  </si>
  <si>
    <t>Iznos potpore po trošku s uračunatom javnom potporom iz RH izvora za iste troškove
EUR</t>
  </si>
  <si>
    <t>Izračunati najviši iznos potpore s obzirom na iznos potpore iz Ugovora o finaciranju (samo za FAZU II)</t>
  </si>
  <si>
    <t>Pojašnjenje:
80% iznosa potpore za dodjelu.</t>
  </si>
  <si>
    <t>Pojašnjenje:
20% iznosa potpore za dodjelu.</t>
  </si>
  <si>
    <r>
      <t xml:space="preserve">Stopa financijske korekcije ako je izrečena
</t>
    </r>
    <r>
      <rPr>
        <i/>
        <sz val="11"/>
        <color theme="1"/>
        <rFont val="Calibri"/>
        <family val="2"/>
        <charset val="238"/>
        <scheme val="minor"/>
      </rPr>
      <t>(Popunjava Agencija za plaćanja)</t>
    </r>
  </si>
  <si>
    <t>Intenzitet javne potpore</t>
  </si>
  <si>
    <t xml:space="preserve">GRAĐENJE (IZGRADNJA ILI REKONSTRUKCIJA) PRIMARNE ŠUMSKE PROMETNE INFRASTRUKTURE </t>
  </si>
  <si>
    <t xml:space="preserve">Troškovi izrade elaborata učinkovitosti mreže šumskih prometnica </t>
  </si>
  <si>
    <t xml:space="preserve">Jednostavna nabava </t>
  </si>
  <si>
    <t>Pojašnjenje:
Prvi stupac: trošak iz reda ''Troškovi savjetodavnih usluga u svrhu pripreme dokumentacije na natječaj''.
Drugi stupac: najviši iznos tih troškova; do 2 % od ukupno prihvatljivih troškova projekta bez općih troškova, ali ne više od 15.000 EUR.
Treći stupac: prihvatljivi iznos tih troškova (minimum prvog i drugog stupca).</t>
  </si>
  <si>
    <t>Prihvatljivi iznos troškova izrade elaborata učinkovitosti mreže šumskih prometnica</t>
  </si>
  <si>
    <t>Pojašnjenje:
Prvi stupac: trošak iz reda ''Troškovi izrade elaborata učinkovitosti mreže šumskih prometnica''.
Drugi stupac: najviši iznos tih troškova; do 4 % od ukupno prihvatljivih troškova projekta bez općih troškova, ali ne više od 25.000 EUR.
Treći stupac: prihvatljivi iznos tih troškova (minimum prvog i drugog stupca).</t>
  </si>
  <si>
    <t>Prihvatljivi iznos troškova projektno-tehničke dokumentacije, troškovi projektantskog i stručnog nadzora, troškova vođenja projekta/ upravljanja projektom te troškova pripreme dokumentacije i provedbe postupaka nabave</t>
  </si>
  <si>
    <t>Pojašnjenje:
Prvi stupac: trošak iz reda ''Troškovi rojektno-tehničke dokumentacije, troškovi projektantskog i stručnog nadzora, troškova vođenja projekta/ upravljanja projektom te troškova pripreme dokumentacije i provedbe postupaka nabave''
Drugi stupac: najviši iznos tih troškova (razlika do gornje granice od 10%).
Treći stupac: prihvatljivi iznos tih troškova (minimum prvog i drugog stupca).</t>
  </si>
  <si>
    <t>Pojašnjenje:
Zboj ukupog iznosa prihvatljivih troškova bez općih iz reda E i prihvatljivog ukupnog iznosa općih troškova iz reda I.</t>
  </si>
  <si>
    <t xml:space="preserve">Pojašnjenje: Intenzitet javne potpore po projektu iznosi do 100 % od ukupnih prihvatljivih troškova projekta.
</t>
  </si>
  <si>
    <t>Najniža vrijednost javne potpore:
10.000 EUR</t>
  </si>
  <si>
    <t>Najviša vrijednost javne potpore:
do 1.000.000 EUR</t>
  </si>
  <si>
    <t>Pojašnjenje:
U prvoj fazi postupka dodjele potpore, izračunati iznos potpore u ovom redu jednak je iznosu iz reda N.
U drugoj fazi postupka dodjele potpore, ako je neki od prihvatljivih troškova djelomično sufinanciran iz javnih izvora Republike Hrvatske na način da iznos javne potpore iz svih javnih izvora u odnosu na ukupan iznos prihvatljivih troškova prelazi intenzitet javne potpore ili najviši iznos javne potpore propisan Pravilnikom, iznos potpore za dodjelu se umanjuje na način da iznos javne potpore iz svih javnih izvora ne prelazi intenzitet javne potpore niti najviši iznos javne potpore.</t>
  </si>
  <si>
    <t>Z</t>
  </si>
  <si>
    <t>Pojašnjenje:
U prvoj fazi postupka dodjele potpore, iznos potpore u ovom redu jednak je iznosu iz reda N odnosno iznosu iz redova Q i R.
U drugoj fazi postupka dodjele potpore, iznos potpore za dodjelu se umanjuje za iznos financijske korekcije ako je izrečena.</t>
  </si>
  <si>
    <t>Korisnik nije obveznik Javne nabave</t>
  </si>
  <si>
    <t>Izgradnja primarne šumske prometne infrastrukture</t>
  </si>
  <si>
    <t>Iznos prihvatljivog troška s umanjenjem
(ako je primjenjivo)
EUR</t>
  </si>
  <si>
    <r>
      <t xml:space="preserve">Naziv prihvatljivog troška
</t>
    </r>
    <r>
      <rPr>
        <i/>
        <sz val="11"/>
        <color theme="1"/>
        <rFont val="Calibri"/>
        <family val="2"/>
        <charset val="238"/>
        <scheme val="minor"/>
      </rPr>
      <t>OBAVEZNO odabrati iz padajuće liste naziv prihvatljivog troška iz Liste prihvatljivih troškova - Prilog 3. Pravilnika.</t>
    </r>
  </si>
  <si>
    <r>
      <t xml:space="preserve">Vrsta nabave
(Javna nabava ili Jednostavna nabava ili Korisnik nije obveznik Javne nabave)
</t>
    </r>
    <r>
      <rPr>
        <i/>
        <sz val="11"/>
        <color theme="1"/>
        <rFont val="Calibri"/>
        <family val="2"/>
        <charset val="238"/>
        <scheme val="minor"/>
      </rPr>
      <t>(Odabrati iz padajuće liste)</t>
    </r>
  </si>
  <si>
    <t>Primljena/ dodijeljena javna potpora iz javnih izvora RH za iste troškove
EUR</t>
  </si>
  <si>
    <t>UKUPNO PRIHVATLJIVI TROŠKOVI
FAZA II: NAJVIŠI IZNOSI POTPORE - UKUPNO</t>
  </si>
  <si>
    <t>Troškovi izrade projektno-tehničke dokumentacije (idejni/glavni projekt, geodetske usluge, studija utjecaja na okoliš i prirodu, ako je potrebno), troškovi projektantskog i stručnog nadzora, troškovi vođenja projekta/upravljanja projektom/usluga ovlaštenih osoba/inženjera tijekom provedbe projekta, te troškovi pripreme i provedbe postupaka nabave</t>
  </si>
  <si>
    <t>UKUPNO PRIHVATLJIVI TROŠKOVI BEZ OPĆIH TROŠKOVA
FAZA II: NAJVIŠI IZNOSI POTPORE BEZ OPĆIH TROŠKOVA</t>
  </si>
  <si>
    <t>Pojašnjenje:
Upisuje se samo u drugoj fazi postupka dodjele potpore ako su neki od prihvatljivih troškova djelomično sufinancirani iz javnih izvora Republike Hrvatske.
Ako su troškovi koji su predmet zahtjeva za potporu sufinancirani iz drugih javnih izvora Republike Hrvatske, upisati zbroj iznosa primljene/dodjeljene javne potpore iz drugih javnih izvora Republike Hrvatske za iste troškove (zbroj iznosa iz stupca P).</t>
  </si>
  <si>
    <t>Pojašnjenje:
Zbroj iznosa iz stupca T u drugoj fazi postuka dodjele potpore.</t>
  </si>
  <si>
    <t>Pojašnjenje:
Razlika ukupnog iznosa projekta iz reda O i zbroja iznosa iz redova P i T.</t>
  </si>
  <si>
    <t>Pojašnjenje:
U prvoj fazi postupka dodjele potpore, izračunati iznos potpore u ovom redu jednak je iznosu iz reda N odnosno iznosu iz reda Q.
U drugoj fazi postupka dodjele potpore, iznos potpore za dodjelu ne može biti veći od iznosa potpore iz Ugovorta o financiranju, to jest od iznosa iz reda T za FAZU I.</t>
  </si>
  <si>
    <t>Rekonstrukcija primarne  šumske prometne infrastrukture</t>
  </si>
  <si>
    <t>INTERVENCIJA 73.08. - IZGRADNJA ŠUMSKE INFRASTRUKTURE</t>
  </si>
  <si>
    <t>Prihvatljivi trošak (naziv prihvatljivog troška i odgovarajuće podatke i iznose) potrebno je svrstati u odgovarajuću ispravnu skupinu prihvatljivih troškova prema člancima 12., 13. i 14. Pravilnika.
Redovi se dodaju po potrebi, ovisno o broju planiranih postupaka nabave (ZP1) i provedenih postupaka nabave (odabranih ponuda) (ZP2).
Umetanje novih redova nema utjecaj na funkcioniranje formula ako se vrši na način prikazan na slici desno.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</si>
</sst>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k_n_-;\-* #,##0.00\ _k_n_-;_-* &quot;-&quot;??\ _k_n_-;_-@_-"/>
    <numFmt numFmtId="165" formatCode="[$-F800]dddd\,\ mmmm\ dd\,\ yyyy"/>
    <numFmt numFmtId="166" formatCode="#,##0.000"/>
  </numFmts>
  <fonts count="18" x14ac:knownFonts="1">
    <font>
      <sz val="11"/>
      <color theme="1"/>
      <name val="Calibri"/>
      <family val="2"/>
      <charset val="238"/>
      <scheme val="minor"/>
    </font>
    <font>
      <b/>
      <sz val="11"/>
      <color theme="1"/>
      <name val="Calibri"/>
      <family val="2"/>
      <charset val="238"/>
      <scheme val="minor"/>
    </font>
    <font>
      <b/>
      <sz val="24"/>
      <color theme="0"/>
      <name val="Calibri"/>
      <family val="2"/>
      <charset val="238"/>
      <scheme val="minor"/>
    </font>
    <font>
      <b/>
      <sz val="12"/>
      <color theme="1"/>
      <name val="Calibri"/>
      <family val="2"/>
      <charset val="238"/>
      <scheme val="minor"/>
    </font>
    <font>
      <sz val="11"/>
      <name val="Calibri"/>
      <family val="2"/>
      <charset val="238"/>
      <scheme val="minor"/>
    </font>
    <font>
      <b/>
      <sz val="16"/>
      <color theme="0"/>
      <name val="Calibri"/>
      <family val="2"/>
      <charset val="238"/>
      <scheme val="minor"/>
    </font>
    <font>
      <sz val="11"/>
      <color theme="4" tint="-0.249977111117893"/>
      <name val="Calibri"/>
      <family val="2"/>
      <charset val="238"/>
      <scheme val="minor"/>
    </font>
    <font>
      <b/>
      <sz val="11"/>
      <color theme="4" tint="-0.249977111117893"/>
      <name val="Calibri"/>
      <family val="2"/>
      <charset val="238"/>
      <scheme val="minor"/>
    </font>
    <font>
      <b/>
      <sz val="16"/>
      <color theme="4" tint="-0.249977111117893"/>
      <name val="Calibri"/>
      <family val="2"/>
      <charset val="238"/>
      <scheme val="minor"/>
    </font>
    <font>
      <sz val="11"/>
      <color rgb="FFFF0000"/>
      <name val="Calibri"/>
      <family val="2"/>
      <charset val="238"/>
      <scheme val="minor"/>
    </font>
    <font>
      <i/>
      <sz val="11"/>
      <color theme="1"/>
      <name val="Calibri"/>
      <family val="2"/>
      <charset val="238"/>
      <scheme val="minor"/>
    </font>
    <font>
      <b/>
      <sz val="11"/>
      <color rgb="FFFF0000"/>
      <name val="Calibri"/>
      <family val="2"/>
      <charset val="238"/>
      <scheme val="minor"/>
    </font>
    <font>
      <b/>
      <sz val="14"/>
      <color theme="0"/>
      <name val="Calibri"/>
      <family val="2"/>
      <charset val="238"/>
      <scheme val="minor"/>
    </font>
    <font>
      <b/>
      <sz val="20"/>
      <color theme="0"/>
      <name val="Calibri"/>
      <family val="2"/>
      <charset val="238"/>
      <scheme val="minor"/>
    </font>
    <font>
      <sz val="14"/>
      <color theme="1"/>
      <name val="Calibri"/>
      <family val="2"/>
      <charset val="238"/>
      <scheme val="minor"/>
    </font>
    <font>
      <sz val="9"/>
      <color indexed="81"/>
      <name val="Tahoma"/>
      <family val="2"/>
      <charset val="238"/>
    </font>
    <font>
      <b/>
      <sz val="11"/>
      <name val="Calibri"/>
      <family val="2"/>
      <charset val="238"/>
      <scheme val="minor"/>
    </font>
    <font>
      <sz val="11"/>
      <color theme="0"/>
      <name val="Calibri"/>
      <family val="2"/>
      <charset val="238"/>
      <scheme val="minor"/>
    </font>
  </fonts>
  <fills count="19">
    <fill>
      <patternFill patternType="none"/>
    </fill>
    <fill>
      <patternFill patternType="gray125"/>
    </fill>
    <fill>
      <patternFill patternType="solid">
        <fgColor theme="9" tint="-0.49998474074526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8" tint="-0.499984740745262"/>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5"/>
        <bgColor indexed="64"/>
      </patternFill>
    </fill>
    <fill>
      <patternFill patternType="solid">
        <fgColor theme="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rgb="FFAAD08E"/>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auto="1"/>
      </left>
      <right style="medium">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medium">
        <color indexed="64"/>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indexed="64"/>
      </top>
      <bottom style="thin">
        <color auto="1"/>
      </bottom>
      <diagonal/>
    </border>
    <border>
      <left style="thin">
        <color indexed="64"/>
      </left>
      <right/>
      <top style="medium">
        <color indexed="64"/>
      </top>
      <bottom style="thin">
        <color auto="1"/>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style="medium">
        <color indexed="64"/>
      </bottom>
      <diagonal/>
    </border>
    <border>
      <left style="medium">
        <color auto="1"/>
      </left>
      <right style="medium">
        <color auto="1"/>
      </right>
      <top style="thin">
        <color auto="1"/>
      </top>
      <bottom/>
      <diagonal/>
    </border>
    <border>
      <left style="thin">
        <color auto="1"/>
      </left>
      <right style="thin">
        <color auto="1"/>
      </right>
      <top style="thin">
        <color auto="1"/>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diagonal/>
    </border>
    <border>
      <left style="thin">
        <color indexed="64"/>
      </left>
      <right style="medium">
        <color indexed="64"/>
      </right>
      <top/>
      <bottom/>
      <diagonal/>
    </border>
    <border>
      <left style="medium">
        <color indexed="64"/>
      </left>
      <right/>
      <top style="thin">
        <color auto="1"/>
      </top>
      <bottom style="thin">
        <color auto="1"/>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auto="1"/>
      </right>
      <top style="thin">
        <color auto="1"/>
      </top>
      <bottom style="medium">
        <color indexed="64"/>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right style="medium">
        <color indexed="64"/>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indexed="64"/>
      </left>
      <right style="thin">
        <color auto="1"/>
      </right>
      <top style="medium">
        <color indexed="64"/>
      </top>
      <bottom/>
      <diagonal/>
    </border>
    <border>
      <left style="thin">
        <color indexed="64"/>
      </left>
      <right/>
      <top style="medium">
        <color indexed="64"/>
      </top>
      <bottom/>
      <diagonal/>
    </border>
    <border>
      <left style="medium">
        <color auto="1"/>
      </left>
      <right style="medium">
        <color auto="1"/>
      </right>
      <top/>
      <bottom style="thin">
        <color auto="1"/>
      </bottom>
      <diagonal/>
    </border>
  </borders>
  <cellStyleXfs count="1">
    <xf numFmtId="0" fontId="0" fillId="0" borderId="0"/>
  </cellStyleXfs>
  <cellXfs count="248">
    <xf numFmtId="0" fontId="0" fillId="0" borderId="0" xfId="0"/>
    <xf numFmtId="0" fontId="0" fillId="0" borderId="0" xfId="0" applyAlignment="1">
      <alignment horizontal="left" vertical="center"/>
    </xf>
    <xf numFmtId="0" fontId="0" fillId="0" borderId="0" xfId="0" applyBorder="1" applyAlignment="1">
      <alignment horizontal="left" vertical="center"/>
    </xf>
    <xf numFmtId="0" fontId="0" fillId="0" borderId="0" xfId="0" applyAlignment="1">
      <alignment vertical="center" wrapText="1"/>
    </xf>
    <xf numFmtId="0" fontId="0" fillId="0" borderId="0" xfId="0" applyBorder="1" applyAlignment="1">
      <alignment horizontal="left" vertical="center" wrapText="1"/>
    </xf>
    <xf numFmtId="2" fontId="0" fillId="0" borderId="0" xfId="0" applyNumberFormat="1" applyAlignment="1">
      <alignment horizontal="right" vertical="center"/>
    </xf>
    <xf numFmtId="0" fontId="0" fillId="0" borderId="0" xfId="0" applyBorder="1" applyAlignment="1">
      <alignment horizontal="right" vertical="center"/>
    </xf>
    <xf numFmtId="0" fontId="2" fillId="10" borderId="8" xfId="0" applyFont="1" applyFill="1" applyBorder="1" applyAlignment="1">
      <alignment horizontal="center" vertical="center"/>
    </xf>
    <xf numFmtId="0" fontId="2" fillId="10" borderId="7" xfId="0" applyFont="1" applyFill="1" applyBorder="1" applyAlignment="1">
      <alignment horizontal="center" vertical="center"/>
    </xf>
    <xf numFmtId="0" fontId="0" fillId="0" borderId="0" xfId="0" applyAlignment="1">
      <alignment vertical="center"/>
    </xf>
    <xf numFmtId="0" fontId="1" fillId="0" borderId="0" xfId="0" applyFont="1" applyBorder="1" applyAlignment="1">
      <alignment horizontal="center" vertical="center"/>
    </xf>
    <xf numFmtId="0" fontId="1" fillId="0" borderId="0" xfId="0" applyFont="1" applyAlignment="1">
      <alignment horizontal="center" vertical="center"/>
    </xf>
    <xf numFmtId="4" fontId="0" fillId="0" borderId="0" xfId="0" applyNumberFormat="1" applyBorder="1" applyAlignment="1">
      <alignment horizontal="left" vertical="center"/>
    </xf>
    <xf numFmtId="164" fontId="0" fillId="0" borderId="0" xfId="0" applyNumberFormat="1" applyAlignment="1">
      <alignment vertical="center"/>
    </xf>
    <xf numFmtId="4" fontId="0" fillId="0" borderId="0" xfId="0" applyNumberFormat="1" applyAlignment="1">
      <alignment vertical="center"/>
    </xf>
    <xf numFmtId="0" fontId="0" fillId="0" borderId="0" xfId="0" applyBorder="1" applyAlignment="1">
      <alignment vertical="center"/>
    </xf>
    <xf numFmtId="0" fontId="1" fillId="0" borderId="0" xfId="0" applyFont="1" applyBorder="1" applyAlignment="1">
      <alignment vertical="center"/>
    </xf>
    <xf numFmtId="0" fontId="1" fillId="0" borderId="0" xfId="0" applyFont="1" applyAlignment="1">
      <alignment vertical="center"/>
    </xf>
    <xf numFmtId="4" fontId="0" fillId="0" borderId="0" xfId="0" applyNumberFormat="1" applyBorder="1" applyAlignment="1">
      <alignment vertical="center"/>
    </xf>
    <xf numFmtId="2" fontId="0" fillId="0" borderId="9" xfId="0" applyNumberFormat="1" applyBorder="1" applyAlignment="1">
      <alignment horizontal="right" vertical="center"/>
    </xf>
    <xf numFmtId="4" fontId="0" fillId="0" borderId="9" xfId="0" applyNumberFormat="1" applyBorder="1" applyAlignment="1">
      <alignment vertical="center"/>
    </xf>
    <xf numFmtId="0" fontId="0" fillId="0" borderId="9" xfId="0" applyBorder="1" applyAlignment="1">
      <alignment vertical="center"/>
    </xf>
    <xf numFmtId="165" fontId="0" fillId="0" borderId="9" xfId="0" applyNumberFormat="1" applyBorder="1" applyAlignment="1">
      <alignment vertical="center"/>
    </xf>
    <xf numFmtId="164" fontId="0" fillId="0" borderId="9" xfId="0" applyNumberFormat="1" applyBorder="1" applyAlignment="1">
      <alignment vertical="center"/>
    </xf>
    <xf numFmtId="0" fontId="0" fillId="0" borderId="16" xfId="0" applyBorder="1" applyAlignment="1">
      <alignment horizontal="left" vertical="center" wrapText="1"/>
    </xf>
    <xf numFmtId="10" fontId="0" fillId="0" borderId="9" xfId="0" applyNumberFormat="1" applyBorder="1" applyAlignment="1">
      <alignment vertical="center"/>
    </xf>
    <xf numFmtId="0" fontId="0" fillId="0" borderId="16" xfId="0" applyBorder="1" applyAlignment="1">
      <alignment horizontal="left" vertical="center"/>
    </xf>
    <xf numFmtId="4" fontId="0" fillId="0" borderId="0" xfId="0" applyNumberFormat="1" applyFill="1" applyBorder="1" applyAlignment="1">
      <alignment vertical="center"/>
    </xf>
    <xf numFmtId="49" fontId="1" fillId="15" borderId="8" xfId="0" applyNumberFormat="1" applyFont="1" applyFill="1" applyBorder="1" applyAlignment="1">
      <alignment horizontal="center" vertical="center"/>
    </xf>
    <xf numFmtId="0" fontId="2" fillId="10" borderId="14" xfId="0" applyFont="1" applyFill="1" applyBorder="1" applyAlignment="1">
      <alignment horizontal="center" vertical="center"/>
    </xf>
    <xf numFmtId="0" fontId="0" fillId="0" borderId="14" xfId="0" applyBorder="1" applyAlignment="1">
      <alignment vertical="center"/>
    </xf>
    <xf numFmtId="0" fontId="1" fillId="0" borderId="14" xfId="0" applyFont="1" applyBorder="1" applyAlignment="1">
      <alignment vertical="center"/>
    </xf>
    <xf numFmtId="4" fontId="0" fillId="0" borderId="9" xfId="0" applyNumberFormat="1" applyBorder="1" applyAlignment="1">
      <alignment horizontal="right" vertical="center"/>
    </xf>
    <xf numFmtId="0" fontId="1" fillId="6" borderId="16" xfId="0" applyFont="1" applyFill="1" applyBorder="1" applyAlignment="1">
      <alignment horizontal="left" vertical="center" wrapText="1"/>
    </xf>
    <xf numFmtId="0" fontId="1" fillId="6" borderId="9" xfId="0" applyFont="1" applyFill="1" applyBorder="1" applyAlignment="1">
      <alignment vertical="center"/>
    </xf>
    <xf numFmtId="165" fontId="1" fillId="6" borderId="9" xfId="0" applyNumberFormat="1" applyFont="1" applyFill="1" applyBorder="1" applyAlignment="1">
      <alignment vertical="center"/>
    </xf>
    <xf numFmtId="164" fontId="1" fillId="6" borderId="9" xfId="0" applyNumberFormat="1" applyFont="1" applyFill="1" applyBorder="1" applyAlignment="1">
      <alignment vertical="center"/>
    </xf>
    <xf numFmtId="2" fontId="1" fillId="6" borderId="9" xfId="0" applyNumberFormat="1" applyFont="1" applyFill="1" applyBorder="1" applyAlignment="1">
      <alignment horizontal="right" vertical="center"/>
    </xf>
    <xf numFmtId="4" fontId="1" fillId="6" borderId="9" xfId="0" applyNumberFormat="1" applyFont="1" applyFill="1" applyBorder="1" applyAlignment="1">
      <alignment vertical="center"/>
    </xf>
    <xf numFmtId="2" fontId="0" fillId="3" borderId="8" xfId="0" applyNumberFormat="1" applyFill="1" applyBorder="1" applyAlignment="1" applyProtection="1">
      <alignment vertical="center"/>
      <protection locked="0"/>
    </xf>
    <xf numFmtId="2" fontId="0" fillId="4" borderId="8" xfId="0" applyNumberFormat="1" applyFill="1" applyBorder="1" applyAlignment="1" applyProtection="1">
      <alignment vertical="center"/>
      <protection locked="0"/>
    </xf>
    <xf numFmtId="164" fontId="1" fillId="0" borderId="12" xfId="0" applyNumberFormat="1" applyFont="1" applyFill="1" applyBorder="1" applyAlignment="1">
      <alignment horizontal="left" vertical="center"/>
    </xf>
    <xf numFmtId="0" fontId="3" fillId="14" borderId="8" xfId="0" applyFont="1" applyFill="1" applyBorder="1" applyAlignment="1">
      <alignment horizontal="left" vertical="center"/>
    </xf>
    <xf numFmtId="0" fontId="3" fillId="9" borderId="8" xfId="0" applyFont="1" applyFill="1" applyBorder="1" applyAlignment="1">
      <alignment horizontal="left" vertical="center"/>
    </xf>
    <xf numFmtId="0" fontId="0" fillId="12" borderId="24" xfId="0" applyFill="1" applyBorder="1" applyAlignment="1">
      <alignment vertical="center"/>
    </xf>
    <xf numFmtId="0" fontId="7" fillId="16" borderId="25" xfId="0" applyFont="1" applyFill="1" applyBorder="1" applyAlignment="1">
      <alignment vertical="center"/>
    </xf>
    <xf numFmtId="164" fontId="0" fillId="6" borderId="13" xfId="0" applyNumberFormat="1" applyFill="1" applyBorder="1" applyAlignment="1">
      <alignment vertical="center"/>
    </xf>
    <xf numFmtId="164" fontId="0" fillId="11" borderId="26" xfId="0" applyNumberFormat="1" applyFill="1" applyBorder="1" applyAlignment="1">
      <alignment horizontal="left" vertical="center"/>
    </xf>
    <xf numFmtId="164" fontId="0" fillId="8" borderId="24" xfId="0" applyNumberFormat="1" applyFill="1" applyBorder="1" applyAlignment="1">
      <alignment horizontal="left" vertical="center"/>
    </xf>
    <xf numFmtId="164" fontId="0" fillId="11" borderId="6" xfId="0" applyNumberFormat="1" applyFont="1" applyFill="1" applyBorder="1" applyAlignment="1" applyProtection="1">
      <alignment vertical="center"/>
    </xf>
    <xf numFmtId="164" fontId="0" fillId="11" borderId="10" xfId="0" applyNumberFormat="1" applyFont="1" applyFill="1" applyBorder="1" applyAlignment="1" applyProtection="1">
      <alignment vertical="center"/>
    </xf>
    <xf numFmtId="4" fontId="0" fillId="13" borderId="9" xfId="0" applyNumberFormat="1" applyFill="1" applyBorder="1" applyAlignment="1" applyProtection="1">
      <alignment vertical="center"/>
    </xf>
    <xf numFmtId="0" fontId="1" fillId="0" borderId="14" xfId="0" applyFont="1" applyFill="1" applyBorder="1" applyAlignment="1">
      <alignment vertical="center"/>
    </xf>
    <xf numFmtId="0" fontId="1" fillId="0" borderId="3" xfId="0" applyFont="1" applyBorder="1" applyAlignment="1">
      <alignment vertical="center" wrapText="1"/>
    </xf>
    <xf numFmtId="0" fontId="0" fillId="0" borderId="3" xfId="0" applyFont="1" applyBorder="1" applyAlignment="1">
      <alignment vertical="center" wrapText="1"/>
    </xf>
    <xf numFmtId="0" fontId="1" fillId="0" borderId="10" xfId="0" applyFont="1" applyBorder="1" applyAlignment="1">
      <alignment horizontal="left" vertical="center" wrapText="1"/>
    </xf>
    <xf numFmtId="0" fontId="1" fillId="0" borderId="0" xfId="0" applyFont="1" applyBorder="1" applyAlignment="1">
      <alignment vertical="center" wrapText="1"/>
    </xf>
    <xf numFmtId="0" fontId="1" fillId="0" borderId="4" xfId="0" applyFont="1" applyBorder="1" applyAlignment="1">
      <alignment vertical="center" wrapText="1"/>
    </xf>
    <xf numFmtId="0" fontId="1" fillId="15" borderId="3" xfId="0" applyFont="1" applyFill="1" applyBorder="1" applyAlignment="1">
      <alignment vertical="center" wrapText="1"/>
    </xf>
    <xf numFmtId="0" fontId="1" fillId="15" borderId="10" xfId="0" applyFont="1" applyFill="1" applyBorder="1" applyAlignment="1">
      <alignment vertical="center" wrapText="1"/>
    </xf>
    <xf numFmtId="0" fontId="1" fillId="0" borderId="10" xfId="0" applyFont="1" applyBorder="1" applyAlignment="1">
      <alignment vertical="center" wrapText="1"/>
    </xf>
    <xf numFmtId="0" fontId="1" fillId="0" borderId="3" xfId="0" applyFont="1" applyBorder="1" applyAlignment="1">
      <alignment horizontal="left" vertical="center" wrapText="1"/>
    </xf>
    <xf numFmtId="2" fontId="0" fillId="0" borderId="12" xfId="0" applyNumberFormat="1" applyBorder="1" applyAlignment="1">
      <alignment horizontal="right" vertical="center"/>
    </xf>
    <xf numFmtId="2" fontId="9" fillId="0" borderId="12" xfId="0" applyNumberFormat="1" applyFont="1" applyFill="1" applyBorder="1" applyAlignment="1">
      <alignment horizontal="right" vertical="center"/>
    </xf>
    <xf numFmtId="4" fontId="0" fillId="0" borderId="0" xfId="0" applyNumberFormat="1" applyBorder="1" applyAlignment="1">
      <alignment vertical="center" wrapText="1"/>
    </xf>
    <xf numFmtId="4" fontId="1" fillId="6" borderId="9" xfId="0" applyNumberFormat="1" applyFont="1" applyFill="1" applyBorder="1" applyAlignment="1">
      <alignment horizontal="right" vertical="center"/>
    </xf>
    <xf numFmtId="0" fontId="0" fillId="0" borderId="30" xfId="0" applyBorder="1" applyAlignment="1">
      <alignment vertical="center"/>
    </xf>
    <xf numFmtId="0" fontId="0" fillId="0" borderId="18" xfId="0" applyBorder="1" applyAlignment="1">
      <alignment horizontal="left" vertical="center"/>
    </xf>
    <xf numFmtId="0" fontId="0" fillId="0" borderId="31" xfId="0" applyBorder="1" applyAlignment="1">
      <alignment vertical="center"/>
    </xf>
    <xf numFmtId="165" fontId="0" fillId="0" borderId="31" xfId="0" applyNumberFormat="1" applyBorder="1" applyAlignment="1">
      <alignment vertical="center"/>
    </xf>
    <xf numFmtId="164" fontId="0" fillId="0" borderId="31" xfId="0" applyNumberFormat="1" applyBorder="1" applyAlignment="1">
      <alignment vertical="center"/>
    </xf>
    <xf numFmtId="4" fontId="0" fillId="0" borderId="31" xfId="0" applyNumberFormat="1" applyBorder="1" applyAlignment="1">
      <alignment horizontal="right" vertical="center"/>
    </xf>
    <xf numFmtId="4" fontId="0" fillId="0" borderId="17" xfId="0" applyNumberFormat="1" applyBorder="1" applyAlignment="1">
      <alignment vertical="center"/>
    </xf>
    <xf numFmtId="2" fontId="1" fillId="6" borderId="17" xfId="0" applyNumberFormat="1" applyFont="1" applyFill="1" applyBorder="1" applyAlignment="1">
      <alignment vertical="center"/>
    </xf>
    <xf numFmtId="2" fontId="0" fillId="0" borderId="17" xfId="0" applyNumberFormat="1" applyBorder="1" applyAlignment="1">
      <alignment vertical="center"/>
    </xf>
    <xf numFmtId="0" fontId="1" fillId="0" borderId="0" xfId="0" applyFont="1" applyBorder="1" applyAlignment="1">
      <alignment horizontal="left" vertical="center" wrapText="1"/>
    </xf>
    <xf numFmtId="4" fontId="0" fillId="13" borderId="17" xfId="0" applyNumberFormat="1" applyFill="1" applyBorder="1" applyAlignment="1" applyProtection="1">
      <alignment vertical="center"/>
    </xf>
    <xf numFmtId="0" fontId="0" fillId="0" borderId="16" xfId="0" applyBorder="1" applyAlignment="1">
      <alignment vertical="center"/>
    </xf>
    <xf numFmtId="0" fontId="1" fillId="6" borderId="16" xfId="0" applyFont="1" applyFill="1" applyBorder="1" applyAlignment="1">
      <alignment vertical="center"/>
    </xf>
    <xf numFmtId="10" fontId="1" fillId="6" borderId="17" xfId="0" applyNumberFormat="1" applyFont="1" applyFill="1" applyBorder="1" applyAlignment="1">
      <alignment vertical="center"/>
    </xf>
    <xf numFmtId="10" fontId="0" fillId="0" borderId="17" xfId="0" applyNumberFormat="1" applyBorder="1" applyAlignment="1">
      <alignment vertical="center"/>
    </xf>
    <xf numFmtId="0" fontId="0" fillId="0" borderId="18" xfId="0" applyBorder="1" applyAlignment="1">
      <alignment vertical="center"/>
    </xf>
    <xf numFmtId="4" fontId="1" fillId="8" borderId="5" xfId="0" applyNumberFormat="1" applyFont="1" applyFill="1" applyBorder="1" applyAlignment="1" applyProtection="1">
      <alignment vertical="center"/>
    </xf>
    <xf numFmtId="9" fontId="1" fillId="0" borderId="5" xfId="0" applyNumberFormat="1" applyFont="1" applyBorder="1" applyAlignment="1">
      <alignment vertical="center"/>
    </xf>
    <xf numFmtId="0" fontId="2" fillId="10" borderId="35" xfId="0" applyFont="1" applyFill="1" applyBorder="1" applyAlignment="1">
      <alignment horizontal="center" vertical="center"/>
    </xf>
    <xf numFmtId="4" fontId="1" fillId="8" borderId="5" xfId="0" applyNumberFormat="1" applyFont="1" applyFill="1" applyBorder="1" applyAlignment="1" applyProtection="1">
      <alignment horizontal="right" vertical="center"/>
      <protection locked="0"/>
    </xf>
    <xf numFmtId="4" fontId="1" fillId="8" borderId="36" xfId="0" applyNumberFormat="1" applyFont="1" applyFill="1" applyBorder="1" applyAlignment="1" applyProtection="1">
      <alignment horizontal="right" vertical="center"/>
      <protection locked="0"/>
    </xf>
    <xf numFmtId="164" fontId="0" fillId="11" borderId="7" xfId="0" applyNumberFormat="1" applyFont="1" applyFill="1" applyBorder="1" applyAlignment="1" applyProtection="1">
      <alignment vertical="center"/>
    </xf>
    <xf numFmtId="0" fontId="0" fillId="0" borderId="37" xfId="0" applyBorder="1" applyAlignment="1">
      <alignment horizontal="left" vertical="center" wrapText="1"/>
    </xf>
    <xf numFmtId="0" fontId="0" fillId="0" borderId="9" xfId="0" applyBorder="1" applyAlignment="1">
      <alignment horizontal="left" vertical="center" wrapText="1"/>
    </xf>
    <xf numFmtId="4" fontId="0" fillId="0" borderId="9" xfId="0" applyNumberFormat="1" applyBorder="1" applyAlignment="1">
      <alignment horizontal="righ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1" xfId="0" applyBorder="1" applyAlignment="1">
      <alignment horizontal="left" vertical="center"/>
    </xf>
    <xf numFmtId="0" fontId="1" fillId="6" borderId="21" xfId="0" applyFont="1" applyFill="1" applyBorder="1" applyAlignment="1">
      <alignment horizontal="left" vertical="center" wrapText="1"/>
    </xf>
    <xf numFmtId="0" fontId="0" fillId="0" borderId="38" xfId="0" applyBorder="1" applyAlignment="1">
      <alignment horizontal="left" vertical="center"/>
    </xf>
    <xf numFmtId="0" fontId="0" fillId="0" borderId="29" xfId="0" applyBorder="1" applyAlignment="1">
      <alignment vertical="center"/>
    </xf>
    <xf numFmtId="0" fontId="2" fillId="10" borderId="15" xfId="0" applyFont="1" applyFill="1" applyBorder="1" applyAlignment="1">
      <alignment horizontal="center" vertical="center"/>
    </xf>
    <xf numFmtId="0" fontId="2" fillId="10" borderId="16" xfId="0" applyFont="1" applyFill="1" applyBorder="1" applyAlignment="1">
      <alignment horizontal="center" vertical="center"/>
    </xf>
    <xf numFmtId="10" fontId="0" fillId="0" borderId="9" xfId="0" applyNumberFormat="1" applyBorder="1" applyAlignment="1" applyProtection="1">
      <alignment horizontal="right" vertical="center"/>
    </xf>
    <xf numFmtId="10" fontId="0" fillId="0" borderId="9" xfId="0" applyNumberFormat="1" applyBorder="1" applyAlignment="1">
      <alignment horizontal="right" vertical="center"/>
    </xf>
    <xf numFmtId="4" fontId="0" fillId="0" borderId="34" xfId="0" applyNumberFormat="1" applyBorder="1" applyAlignment="1">
      <alignment vertical="center"/>
    </xf>
    <xf numFmtId="4" fontId="1" fillId="6" borderId="17" xfId="0" applyNumberFormat="1" applyFont="1" applyFill="1" applyBorder="1" applyAlignment="1">
      <alignment vertical="center"/>
    </xf>
    <xf numFmtId="4" fontId="1" fillId="6" borderId="16" xfId="0" applyNumberFormat="1" applyFont="1" applyFill="1" applyBorder="1" applyAlignment="1">
      <alignment vertical="center"/>
    </xf>
    <xf numFmtId="0" fontId="11" fillId="0" borderId="14" xfId="0" applyFont="1" applyFill="1" applyBorder="1" applyAlignment="1">
      <alignment horizontal="center" vertical="center"/>
    </xf>
    <xf numFmtId="0" fontId="1" fillId="6" borderId="16" xfId="0" applyFont="1" applyFill="1" applyBorder="1" applyAlignment="1">
      <alignment horizontal="left" vertical="center"/>
    </xf>
    <xf numFmtId="0" fontId="1" fillId="6" borderId="21" xfId="0" applyFont="1" applyFill="1" applyBorder="1" applyAlignment="1">
      <alignment horizontal="left" vertical="center"/>
    </xf>
    <xf numFmtId="0" fontId="14" fillId="0" borderId="0" xfId="0" applyFont="1" applyBorder="1" applyAlignment="1">
      <alignment vertical="center"/>
    </xf>
    <xf numFmtId="0" fontId="14" fillId="0" borderId="0" xfId="0" applyFont="1" applyAlignment="1">
      <alignment vertical="center"/>
    </xf>
    <xf numFmtId="4" fontId="1" fillId="6" borderId="20" xfId="0" applyNumberFormat="1" applyFont="1" applyFill="1" applyBorder="1" applyAlignment="1">
      <alignment horizontal="right" vertical="center"/>
    </xf>
    <xf numFmtId="4" fontId="0" fillId="13" borderId="20" xfId="0" applyNumberFormat="1" applyFill="1" applyBorder="1" applyAlignment="1" applyProtection="1">
      <alignment vertical="center"/>
    </xf>
    <xf numFmtId="4" fontId="0" fillId="13" borderId="16" xfId="0" applyNumberFormat="1" applyFill="1" applyBorder="1" applyAlignment="1" applyProtection="1">
      <alignment vertical="center"/>
    </xf>
    <xf numFmtId="4" fontId="0" fillId="0" borderId="16" xfId="0" applyNumberFormat="1" applyBorder="1" applyAlignment="1">
      <alignment vertical="center"/>
    </xf>
    <xf numFmtId="4" fontId="0" fillId="0" borderId="41" xfId="0" applyNumberFormat="1" applyBorder="1" applyAlignment="1">
      <alignment vertical="center"/>
    </xf>
    <xf numFmtId="4" fontId="0" fillId="0" borderId="29" xfId="0" applyNumberFormat="1" applyBorder="1" applyAlignment="1">
      <alignment vertical="center"/>
    </xf>
    <xf numFmtId="2" fontId="0" fillId="0" borderId="29" xfId="0" applyNumberFormat="1" applyBorder="1" applyAlignment="1">
      <alignment horizontal="right" vertical="center"/>
    </xf>
    <xf numFmtId="10" fontId="0" fillId="0" borderId="29" xfId="0" applyNumberFormat="1" applyBorder="1" applyAlignment="1">
      <alignment vertical="center"/>
    </xf>
    <xf numFmtId="10" fontId="0" fillId="0" borderId="34" xfId="0" applyNumberFormat="1" applyBorder="1" applyAlignment="1">
      <alignment vertical="center"/>
    </xf>
    <xf numFmtId="9" fontId="1" fillId="8" borderId="5" xfId="0" applyNumberFormat="1" applyFont="1" applyFill="1" applyBorder="1" applyAlignment="1">
      <alignment vertical="center"/>
    </xf>
    <xf numFmtId="10" fontId="0" fillId="0" borderId="9" xfId="0" applyNumberFormat="1" applyBorder="1" applyAlignment="1">
      <alignment horizontal="right" vertical="center" wrapText="1"/>
    </xf>
    <xf numFmtId="0" fontId="1" fillId="18" borderId="16" xfId="0" applyFont="1" applyFill="1" applyBorder="1" applyAlignment="1">
      <alignment horizontal="left" vertical="center" wrapText="1"/>
    </xf>
    <xf numFmtId="0" fontId="1" fillId="18" borderId="21" xfId="0" applyFont="1" applyFill="1" applyBorder="1" applyAlignment="1">
      <alignment horizontal="left" vertical="center"/>
    </xf>
    <xf numFmtId="0" fontId="1" fillId="18" borderId="9" xfId="0" applyFont="1" applyFill="1" applyBorder="1" applyAlignment="1">
      <alignment horizontal="left" vertical="center"/>
    </xf>
    <xf numFmtId="4" fontId="1" fillId="18" borderId="9" xfId="0" applyNumberFormat="1" applyFont="1" applyFill="1" applyBorder="1" applyAlignment="1">
      <alignment horizontal="right" vertical="center"/>
    </xf>
    <xf numFmtId="4" fontId="1" fillId="18" borderId="37" xfId="0" applyNumberFormat="1" applyFont="1" applyFill="1" applyBorder="1" applyAlignment="1">
      <alignment horizontal="left" vertical="center"/>
    </xf>
    <xf numFmtId="4" fontId="1" fillId="18" borderId="9" xfId="0" applyNumberFormat="1" applyFont="1" applyFill="1" applyBorder="1" applyAlignment="1">
      <alignment horizontal="left" vertical="center"/>
    </xf>
    <xf numFmtId="4" fontId="1" fillId="18" borderId="16" xfId="0" applyNumberFormat="1" applyFont="1" applyFill="1" applyBorder="1" applyAlignment="1">
      <alignment horizontal="right" vertical="center"/>
    </xf>
    <xf numFmtId="4" fontId="1" fillId="18" borderId="9" xfId="0" applyNumberFormat="1" applyFont="1" applyFill="1" applyBorder="1" applyAlignment="1" applyProtection="1">
      <alignment horizontal="right" vertical="center"/>
    </xf>
    <xf numFmtId="4" fontId="1" fillId="18" borderId="17" xfId="0" applyNumberFormat="1" applyFont="1" applyFill="1" applyBorder="1" applyAlignment="1" applyProtection="1">
      <alignment horizontal="right" vertical="center"/>
    </xf>
    <xf numFmtId="0" fontId="1" fillId="18" borderId="21" xfId="0" applyFont="1" applyFill="1" applyBorder="1" applyAlignment="1">
      <alignment horizontal="left" vertical="center" wrapText="1"/>
    </xf>
    <xf numFmtId="0" fontId="1" fillId="18" borderId="9" xfId="0" applyFont="1" applyFill="1" applyBorder="1" applyAlignment="1">
      <alignment vertical="center"/>
    </xf>
    <xf numFmtId="165" fontId="1" fillId="18" borderId="9" xfId="0" applyNumberFormat="1" applyFont="1" applyFill="1" applyBorder="1" applyAlignment="1">
      <alignment vertical="center"/>
    </xf>
    <xf numFmtId="4" fontId="1" fillId="18" borderId="17" xfId="0" applyNumberFormat="1" applyFont="1" applyFill="1" applyBorder="1" applyAlignment="1">
      <alignment vertical="center"/>
    </xf>
    <xf numFmtId="4" fontId="1" fillId="18" borderId="16" xfId="0" applyNumberFormat="1" applyFont="1" applyFill="1" applyBorder="1" applyAlignment="1">
      <alignment vertical="center"/>
    </xf>
    <xf numFmtId="4" fontId="1" fillId="18" borderId="9" xfId="0" applyNumberFormat="1" applyFont="1" applyFill="1" applyBorder="1" applyAlignment="1">
      <alignment vertical="center"/>
    </xf>
    <xf numFmtId="0" fontId="1" fillId="18" borderId="16" xfId="0" applyFont="1" applyFill="1" applyBorder="1" applyAlignment="1">
      <alignment vertical="center"/>
    </xf>
    <xf numFmtId="164" fontId="1" fillId="18" borderId="9" xfId="0" applyNumberFormat="1" applyFont="1" applyFill="1" applyBorder="1" applyAlignment="1">
      <alignment vertical="center"/>
    </xf>
    <xf numFmtId="4" fontId="1" fillId="8" borderId="5" xfId="0" applyNumberFormat="1" applyFont="1" applyFill="1" applyBorder="1" applyAlignment="1" applyProtection="1">
      <alignment vertical="center" wrapText="1"/>
    </xf>
    <xf numFmtId="0" fontId="1" fillId="0" borderId="23" xfId="0" applyFont="1" applyBorder="1" applyAlignment="1">
      <alignment horizontal="left" vertical="center" wrapText="1"/>
    </xf>
    <xf numFmtId="0" fontId="4" fillId="0" borderId="20" xfId="0" applyFont="1" applyBorder="1" applyAlignment="1">
      <alignment horizontal="left" vertical="center" wrapText="1"/>
    </xf>
    <xf numFmtId="0" fontId="4" fillId="0" borderId="0" xfId="0" applyFont="1" applyAlignment="1">
      <alignment vertical="center"/>
    </xf>
    <xf numFmtId="4" fontId="1" fillId="6" borderId="44" xfId="0" applyNumberFormat="1" applyFont="1" applyFill="1" applyBorder="1" applyAlignment="1">
      <alignment vertical="center"/>
    </xf>
    <xf numFmtId="4" fontId="1" fillId="18" borderId="44" xfId="0" applyNumberFormat="1" applyFont="1" applyFill="1" applyBorder="1" applyAlignment="1">
      <alignment vertical="center"/>
    </xf>
    <xf numFmtId="4" fontId="1" fillId="6" borderId="45" xfId="0" applyNumberFormat="1" applyFont="1" applyFill="1" applyBorder="1" applyAlignment="1" applyProtection="1">
      <alignment vertical="center"/>
      <protection locked="0"/>
    </xf>
    <xf numFmtId="4" fontId="1" fillId="18" borderId="45" xfId="0" applyNumberFormat="1" applyFont="1" applyFill="1" applyBorder="1" applyAlignment="1" applyProtection="1">
      <alignment vertical="center"/>
    </xf>
    <xf numFmtId="10" fontId="0" fillId="0" borderId="45" xfId="0" applyNumberFormat="1" applyBorder="1" applyAlignment="1">
      <alignment vertical="center"/>
    </xf>
    <xf numFmtId="4" fontId="0" fillId="13" borderId="44" xfId="0" applyNumberFormat="1" applyFill="1" applyBorder="1" applyAlignment="1" applyProtection="1">
      <alignment vertical="center"/>
    </xf>
    <xf numFmtId="2" fontId="0" fillId="0" borderId="0" xfId="0" applyNumberFormat="1" applyBorder="1" applyAlignment="1">
      <alignment horizontal="center" vertical="center"/>
    </xf>
    <xf numFmtId="4" fontId="0" fillId="0" borderId="20" xfId="0" applyNumberFormat="1" applyBorder="1" applyAlignment="1">
      <alignment horizontal="right" vertical="center"/>
    </xf>
    <xf numFmtId="4" fontId="0" fillId="0" borderId="42" xfId="0" applyNumberFormat="1" applyBorder="1" applyAlignment="1">
      <alignment horizontal="right" vertical="center"/>
    </xf>
    <xf numFmtId="4" fontId="1" fillId="5" borderId="10" xfId="0" applyNumberFormat="1" applyFont="1" applyFill="1" applyBorder="1" applyAlignment="1">
      <alignment horizontal="center" vertical="center" wrapText="1"/>
    </xf>
    <xf numFmtId="4" fontId="1" fillId="18" borderId="17" xfId="0" applyNumberFormat="1" applyFont="1" applyFill="1" applyBorder="1" applyAlignment="1">
      <alignment horizontal="right" vertical="center"/>
    </xf>
    <xf numFmtId="4" fontId="1" fillId="6" borderId="17" xfId="0" applyNumberFormat="1" applyFont="1" applyFill="1" applyBorder="1" applyAlignment="1" applyProtection="1">
      <alignment vertical="center"/>
    </xf>
    <xf numFmtId="2" fontId="0" fillId="0" borderId="17" xfId="0" applyNumberFormat="1" applyBorder="1" applyAlignment="1">
      <alignment horizontal="right" vertical="center"/>
    </xf>
    <xf numFmtId="2" fontId="0" fillId="0" borderId="34" xfId="0" applyNumberFormat="1" applyBorder="1" applyAlignment="1">
      <alignment horizontal="right" vertical="center"/>
    </xf>
    <xf numFmtId="4" fontId="16" fillId="5" borderId="6" xfId="0" applyNumberFormat="1" applyFont="1" applyFill="1" applyBorder="1" applyAlignment="1">
      <alignment horizontal="center" vertical="center" wrapText="1"/>
    </xf>
    <xf numFmtId="0" fontId="1" fillId="15" borderId="7" xfId="0" applyFont="1" applyFill="1" applyBorder="1" applyAlignment="1">
      <alignment horizontal="center" vertical="center" wrapText="1"/>
    </xf>
    <xf numFmtId="0" fontId="1" fillId="15" borderId="4" xfId="0" applyFont="1" applyFill="1" applyBorder="1" applyAlignment="1">
      <alignment horizontal="center" vertical="center" wrapText="1"/>
    </xf>
    <xf numFmtId="0" fontId="1" fillId="15" borderId="10" xfId="0" applyFont="1" applyFill="1" applyBorder="1" applyAlignment="1">
      <alignment horizontal="center" vertical="center" wrapText="1"/>
    </xf>
    <xf numFmtId="0" fontId="1" fillId="15" borderId="6" xfId="0" applyFont="1" applyFill="1" applyBorder="1" applyAlignment="1">
      <alignment horizontal="center" vertical="center" wrapText="1"/>
    </xf>
    <xf numFmtId="164" fontId="1" fillId="15" borderId="5" xfId="0" applyNumberFormat="1" applyFont="1" applyFill="1" applyBorder="1" applyAlignment="1">
      <alignment horizontal="center" vertical="center" wrapText="1"/>
    </xf>
    <xf numFmtId="0" fontId="1" fillId="5" borderId="7" xfId="0" applyFont="1" applyFill="1" applyBorder="1" applyAlignment="1">
      <alignment horizontal="center" vertical="center" wrapText="1"/>
    </xf>
    <xf numFmtId="164" fontId="1" fillId="5" borderId="6" xfId="0" applyNumberFormat="1" applyFont="1" applyFill="1" applyBorder="1" applyAlignment="1">
      <alignment horizontal="center" vertical="center" wrapText="1"/>
    </xf>
    <xf numFmtId="0" fontId="1" fillId="5" borderId="6" xfId="0" applyFont="1" applyFill="1" applyBorder="1" applyAlignment="1">
      <alignment horizontal="center" vertical="center" wrapText="1"/>
    </xf>
    <xf numFmtId="2" fontId="1" fillId="5" borderId="6" xfId="0" applyNumberFormat="1" applyFont="1" applyFill="1" applyBorder="1" applyAlignment="1">
      <alignment horizontal="center" vertical="center" wrapText="1"/>
    </xf>
    <xf numFmtId="4" fontId="1" fillId="5" borderId="5" xfId="0" applyNumberFormat="1" applyFont="1" applyFill="1" applyBorder="1" applyAlignment="1">
      <alignment horizontal="center" vertical="center" wrapText="1"/>
    </xf>
    <xf numFmtId="4" fontId="1" fillId="5" borderId="7" xfId="0" applyNumberFormat="1" applyFont="1" applyFill="1" applyBorder="1" applyAlignment="1">
      <alignment horizontal="center" vertical="center" wrapText="1"/>
    </xf>
    <xf numFmtId="4" fontId="1" fillId="5" borderId="6" xfId="0" applyNumberFormat="1" applyFont="1" applyFill="1" applyBorder="1" applyAlignment="1">
      <alignment horizontal="center" vertical="center" wrapText="1"/>
    </xf>
    <xf numFmtId="0" fontId="1" fillId="6" borderId="15" xfId="0" applyFont="1" applyFill="1" applyBorder="1" applyAlignment="1">
      <alignment horizontal="left" vertical="center" wrapText="1"/>
    </xf>
    <xf numFmtId="0" fontId="1" fillId="6" borderId="22" xfId="0" applyFont="1" applyFill="1" applyBorder="1" applyAlignment="1">
      <alignment horizontal="left" vertical="center" wrapText="1"/>
    </xf>
    <xf numFmtId="0" fontId="1" fillId="6" borderId="43" xfId="0" applyFont="1" applyFill="1" applyBorder="1" applyAlignment="1">
      <alignment vertical="center"/>
    </xf>
    <xf numFmtId="164" fontId="1" fillId="6" borderId="43" xfId="0" applyNumberFormat="1" applyFont="1" applyFill="1" applyBorder="1" applyAlignment="1">
      <alignment vertical="center"/>
    </xf>
    <xf numFmtId="4" fontId="1" fillId="6" borderId="39" xfId="0" applyNumberFormat="1" applyFont="1" applyFill="1" applyBorder="1" applyAlignment="1">
      <alignment vertical="center"/>
    </xf>
    <xf numFmtId="4" fontId="1" fillId="6" borderId="15" xfId="0" applyNumberFormat="1" applyFont="1" applyFill="1" applyBorder="1" applyAlignment="1">
      <alignment vertical="center"/>
    </xf>
    <xf numFmtId="4" fontId="1" fillId="6" borderId="43" xfId="0" applyNumberFormat="1" applyFont="1" applyFill="1" applyBorder="1" applyAlignment="1">
      <alignment vertical="center"/>
    </xf>
    <xf numFmtId="4" fontId="1" fillId="6" borderId="43" xfId="0" applyNumberFormat="1" applyFont="1" applyFill="1" applyBorder="1" applyAlignment="1">
      <alignment horizontal="right" vertical="center"/>
    </xf>
    <xf numFmtId="4" fontId="1" fillId="6" borderId="23" xfId="0" applyNumberFormat="1" applyFont="1" applyFill="1" applyBorder="1" applyAlignment="1">
      <alignment horizontal="right" vertical="center"/>
    </xf>
    <xf numFmtId="4" fontId="1" fillId="6" borderId="39" xfId="0" applyNumberFormat="1" applyFont="1" applyFill="1" applyBorder="1" applyAlignment="1">
      <alignment horizontal="right" vertical="center"/>
    </xf>
    <xf numFmtId="4" fontId="1" fillId="6" borderId="15" xfId="0" applyNumberFormat="1" applyFont="1" applyFill="1" applyBorder="1" applyAlignment="1">
      <alignment horizontal="right" vertical="center"/>
    </xf>
    <xf numFmtId="0" fontId="1" fillId="16" borderId="15" xfId="0" applyFont="1" applyFill="1" applyBorder="1" applyAlignment="1">
      <alignment horizontal="left" vertical="center" wrapText="1"/>
    </xf>
    <xf numFmtId="0" fontId="1" fillId="16" borderId="22" xfId="0" applyFont="1" applyFill="1" applyBorder="1" applyAlignment="1">
      <alignment horizontal="left" vertical="center" wrapText="1"/>
    </xf>
    <xf numFmtId="0" fontId="1" fillId="16" borderId="43" xfId="0" applyFont="1" applyFill="1" applyBorder="1" applyAlignment="1">
      <alignment vertical="center"/>
    </xf>
    <xf numFmtId="164" fontId="1" fillId="16" borderId="43" xfId="0" applyNumberFormat="1" applyFont="1" applyFill="1" applyBorder="1" applyAlignment="1">
      <alignment vertical="center"/>
    </xf>
    <xf numFmtId="4" fontId="1" fillId="16" borderId="39" xfId="0" applyNumberFormat="1" applyFont="1" applyFill="1" applyBorder="1" applyAlignment="1">
      <alignment vertical="center"/>
    </xf>
    <xf numFmtId="4" fontId="1" fillId="16" borderId="15" xfId="0" applyNumberFormat="1" applyFont="1" applyFill="1" applyBorder="1" applyAlignment="1">
      <alignment vertical="center"/>
    </xf>
    <xf numFmtId="4" fontId="1" fillId="16" borderId="43" xfId="0" applyNumberFormat="1" applyFont="1" applyFill="1" applyBorder="1" applyAlignment="1">
      <alignment vertical="center"/>
    </xf>
    <xf numFmtId="4" fontId="1" fillId="16" borderId="43" xfId="0" applyNumberFormat="1" applyFont="1" applyFill="1" applyBorder="1" applyAlignment="1">
      <alignment horizontal="right" vertical="center"/>
    </xf>
    <xf numFmtId="4" fontId="1" fillId="16" borderId="23" xfId="0" applyNumberFormat="1" applyFont="1" applyFill="1" applyBorder="1" applyAlignment="1">
      <alignment horizontal="right" vertical="center"/>
    </xf>
    <xf numFmtId="4" fontId="1" fillId="16" borderId="39" xfId="0" applyNumberFormat="1" applyFont="1" applyFill="1" applyBorder="1" applyAlignment="1">
      <alignment horizontal="right" vertical="center"/>
    </xf>
    <xf numFmtId="4" fontId="1" fillId="16" borderId="15" xfId="0" applyNumberFormat="1" applyFont="1" applyFill="1" applyBorder="1" applyAlignment="1">
      <alignment horizontal="right" vertical="center"/>
    </xf>
    <xf numFmtId="0" fontId="12" fillId="2" borderId="47" xfId="0" applyFont="1" applyFill="1" applyBorder="1" applyAlignment="1">
      <alignment horizontal="center" vertical="center" wrapText="1"/>
    </xf>
    <xf numFmtId="4" fontId="0" fillId="0" borderId="9" xfId="0" applyNumberFormat="1" applyBorder="1" applyAlignment="1" applyProtection="1">
      <alignment horizontal="right" vertical="center"/>
    </xf>
    <xf numFmtId="4" fontId="0" fillId="0" borderId="45" xfId="0" applyNumberFormat="1" applyBorder="1" applyAlignment="1">
      <alignment vertical="center"/>
    </xf>
    <xf numFmtId="166" fontId="17" fillId="0" borderId="12" xfId="0" applyNumberFormat="1" applyFont="1" applyBorder="1" applyAlignment="1">
      <alignment vertical="center" wrapText="1"/>
    </xf>
    <xf numFmtId="4" fontId="17" fillId="0" borderId="0" xfId="0" applyNumberFormat="1" applyFont="1" applyBorder="1" applyAlignment="1">
      <alignment vertical="center" wrapText="1"/>
    </xf>
    <xf numFmtId="0" fontId="0" fillId="0" borderId="0" xfId="0" applyAlignment="1">
      <alignment horizontal="center" vertical="center"/>
    </xf>
    <xf numFmtId="2" fontId="0" fillId="0" borderId="12" xfId="0" applyNumberFormat="1" applyBorder="1" applyAlignment="1">
      <alignment horizontal="center" vertical="center"/>
    </xf>
    <xf numFmtId="2" fontId="0" fillId="0" borderId="0" xfId="0" applyNumberForma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9" xfId="0" applyFont="1" applyBorder="1" applyAlignment="1">
      <alignment horizontal="center" vertical="center"/>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9" xfId="0" applyFont="1" applyBorder="1" applyAlignment="1">
      <alignment horizontal="left" vertical="center" wrapText="1"/>
    </xf>
    <xf numFmtId="0" fontId="0" fillId="15" borderId="3" xfId="0" applyFont="1" applyFill="1" applyBorder="1" applyAlignment="1">
      <alignment horizontal="left" vertical="center" wrapText="1"/>
    </xf>
    <xf numFmtId="0" fontId="0" fillId="15" borderId="4" xfId="0" applyFont="1" applyFill="1" applyBorder="1" applyAlignment="1">
      <alignment horizontal="left" vertical="center" wrapText="1"/>
    </xf>
    <xf numFmtId="0" fontId="0" fillId="15" borderId="19" xfId="0" applyFont="1" applyFill="1" applyBorder="1" applyAlignment="1">
      <alignment horizontal="left" vertical="center" wrapText="1"/>
    </xf>
    <xf numFmtId="0" fontId="0" fillId="0" borderId="3"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3" xfId="0" applyFont="1" applyBorder="1" applyAlignment="1">
      <alignment horizontal="center" vertical="center"/>
    </xf>
    <xf numFmtId="0" fontId="0" fillId="0" borderId="19" xfId="0" applyFont="1" applyBorder="1" applyAlignment="1">
      <alignment horizontal="center" vertical="center"/>
    </xf>
    <xf numFmtId="0" fontId="0" fillId="0" borderId="3" xfId="0" applyFont="1" applyFill="1" applyBorder="1" applyAlignment="1">
      <alignment horizontal="center" vertical="center" wrapText="1"/>
    </xf>
    <xf numFmtId="0" fontId="0" fillId="0" borderId="19" xfId="0" applyFont="1" applyFill="1" applyBorder="1" applyAlignment="1">
      <alignment horizontal="center" vertical="center" wrapText="1"/>
    </xf>
    <xf numFmtId="0" fontId="5" fillId="17" borderId="3" xfId="0" applyFont="1" applyFill="1" applyBorder="1" applyAlignment="1">
      <alignment horizontal="center" vertical="center" wrapText="1"/>
    </xf>
    <xf numFmtId="0" fontId="5" fillId="17" borderId="4" xfId="0" applyFont="1" applyFill="1" applyBorder="1" applyAlignment="1">
      <alignment horizontal="center" vertical="center" wrapText="1"/>
    </xf>
    <xf numFmtId="0" fontId="5" fillId="17" borderId="32"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4" xfId="0" applyFont="1" applyBorder="1" applyAlignment="1">
      <alignment horizontal="left" vertical="center"/>
    </xf>
    <xf numFmtId="0" fontId="0" fillId="0" borderId="19" xfId="0" applyFont="1" applyBorder="1" applyAlignment="1">
      <alignment horizontal="left" vertical="center"/>
    </xf>
    <xf numFmtId="0" fontId="13" fillId="10" borderId="46" xfId="0" applyFont="1" applyFill="1" applyBorder="1" applyAlignment="1">
      <alignment horizontal="center" vertical="center"/>
    </xf>
    <xf numFmtId="0" fontId="13" fillId="10" borderId="13" xfId="0" applyFont="1" applyFill="1" applyBorder="1" applyAlignment="1">
      <alignment horizontal="center" vertical="center"/>
    </xf>
    <xf numFmtId="0" fontId="2" fillId="10" borderId="46" xfId="0" applyFont="1" applyFill="1" applyBorder="1" applyAlignment="1">
      <alignment horizontal="center" vertical="center"/>
    </xf>
    <xf numFmtId="0" fontId="2" fillId="10" borderId="49" xfId="0" applyFont="1" applyFill="1" applyBorder="1" applyAlignment="1">
      <alignment horizontal="center" vertical="center"/>
    </xf>
    <xf numFmtId="0" fontId="12" fillId="17" borderId="48" xfId="0" applyFont="1" applyFill="1" applyBorder="1" applyAlignment="1">
      <alignment horizontal="center" vertical="center" wrapText="1"/>
    </xf>
    <xf numFmtId="0" fontId="12" fillId="17" borderId="2" xfId="0" applyFont="1" applyFill="1" applyBorder="1" applyAlignment="1">
      <alignment horizontal="center" vertical="center" wrapText="1"/>
    </xf>
    <xf numFmtId="0" fontId="12" fillId="17" borderId="40"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32" xfId="0" applyFont="1" applyBorder="1" applyAlignment="1">
      <alignment horizontal="left" vertical="center" wrapText="1"/>
    </xf>
    <xf numFmtId="0" fontId="0" fillId="0" borderId="3" xfId="0" applyFont="1" applyFill="1" applyBorder="1" applyAlignment="1">
      <alignment horizontal="center" vertical="center"/>
    </xf>
    <xf numFmtId="0" fontId="0" fillId="0" borderId="19" xfId="0" applyFont="1" applyFill="1" applyBorder="1" applyAlignment="1">
      <alignment horizontal="center" vertical="center"/>
    </xf>
    <xf numFmtId="0" fontId="5" fillId="7" borderId="1" xfId="0" applyFont="1" applyFill="1" applyBorder="1" applyAlignment="1">
      <alignment horizontal="center" vertical="center" wrapText="1"/>
    </xf>
    <xf numFmtId="0" fontId="5" fillId="7" borderId="2" xfId="0" applyFont="1" applyFill="1" applyBorder="1" applyAlignment="1">
      <alignment horizontal="center" vertical="center"/>
    </xf>
    <xf numFmtId="0" fontId="5" fillId="7" borderId="33" xfId="0" applyFont="1" applyFill="1" applyBorder="1" applyAlignment="1">
      <alignment horizontal="center" vertical="center"/>
    </xf>
    <xf numFmtId="0" fontId="7" fillId="16" borderId="27" xfId="0" applyFont="1" applyFill="1" applyBorder="1" applyAlignment="1">
      <alignment horizontal="left" vertical="center" wrapText="1"/>
    </xf>
    <xf numFmtId="0" fontId="7" fillId="16" borderId="28" xfId="0" applyFont="1" applyFill="1" applyBorder="1" applyAlignment="1">
      <alignment horizontal="left" vertical="center" wrapText="1"/>
    </xf>
    <xf numFmtId="0" fontId="7" fillId="16" borderId="11" xfId="0" applyFont="1" applyFill="1" applyBorder="1" applyAlignment="1">
      <alignment horizontal="left" vertical="center" wrapText="1"/>
    </xf>
    <xf numFmtId="0" fontId="7" fillId="16" borderId="13" xfId="0" applyFont="1" applyFill="1" applyBorder="1" applyAlignment="1">
      <alignment horizontal="left" vertical="center" wrapText="1"/>
    </xf>
    <xf numFmtId="0" fontId="7" fillId="16" borderId="7" xfId="0" applyFont="1" applyFill="1" applyBorder="1" applyAlignment="1">
      <alignment horizontal="left" vertical="center" wrapText="1"/>
    </xf>
    <xf numFmtId="0" fontId="6" fillId="16" borderId="5" xfId="0" applyFont="1" applyFill="1" applyBorder="1" applyAlignment="1">
      <alignment horizontal="lef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AD08E"/>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211454</xdr:colOff>
      <xdr:row>3</xdr:row>
      <xdr:rowOff>3810</xdr:rowOff>
    </xdr:from>
    <xdr:to>
      <xdr:col>24</xdr:col>
      <xdr:colOff>85724</xdr:colOff>
      <xdr:row>14</xdr:row>
      <xdr:rowOff>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5700235" y="765810"/>
          <a:ext cx="10768489" cy="4246721"/>
          <a:chOff x="594360" y="2743200"/>
          <a:chExt cx="10126980" cy="3396056"/>
        </a:xfrm>
      </xdr:grpSpPr>
      <xdr:grpSp>
        <xdr:nvGrpSpPr>
          <xdr:cNvPr id="16" name="Group 15">
            <a:extLst>
              <a:ext uri="{FF2B5EF4-FFF2-40B4-BE49-F238E27FC236}">
                <a16:creationId xmlns:a16="http://schemas.microsoft.com/office/drawing/2014/main" id="{00000000-0008-0000-0000-000010000000}"/>
              </a:ext>
            </a:extLst>
          </xdr:cNvPr>
          <xdr:cNvGrpSpPr/>
        </xdr:nvGrpSpPr>
        <xdr:grpSpPr>
          <a:xfrm>
            <a:off x="594360" y="2743200"/>
            <a:ext cx="10126980" cy="3396056"/>
            <a:chOff x="594360" y="2567940"/>
            <a:chExt cx="10126980" cy="3396056"/>
          </a:xfrm>
        </xdr:grpSpPr>
        <xdr:grpSp>
          <xdr:nvGrpSpPr>
            <xdr:cNvPr id="12" name="Group 11">
              <a:extLst>
                <a:ext uri="{FF2B5EF4-FFF2-40B4-BE49-F238E27FC236}">
                  <a16:creationId xmlns:a16="http://schemas.microsoft.com/office/drawing/2014/main" id="{00000000-0008-0000-0000-00000C000000}"/>
                </a:ext>
              </a:extLst>
            </xdr:cNvPr>
            <xdr:cNvGrpSpPr/>
          </xdr:nvGrpSpPr>
          <xdr:grpSpPr>
            <a:xfrm>
              <a:off x="594360" y="2567940"/>
              <a:ext cx="10126980" cy="3396056"/>
              <a:chOff x="601980" y="3337560"/>
              <a:chExt cx="10126980" cy="3396056"/>
            </a:xfrm>
          </xdr:grpSpPr>
          <xdr:grpSp>
            <xdr:nvGrpSpPr>
              <xdr:cNvPr id="5" name="Group 4">
                <a:extLst>
                  <a:ext uri="{FF2B5EF4-FFF2-40B4-BE49-F238E27FC236}">
                    <a16:creationId xmlns:a16="http://schemas.microsoft.com/office/drawing/2014/main" id="{00000000-0008-0000-0000-000005000000}"/>
                  </a:ext>
                </a:extLst>
              </xdr:cNvPr>
              <xdr:cNvGrpSpPr/>
            </xdr:nvGrpSpPr>
            <xdr:grpSpPr>
              <a:xfrm>
                <a:off x="601980" y="3337560"/>
                <a:ext cx="10058400" cy="1360968"/>
                <a:chOff x="601980" y="3337560"/>
                <a:chExt cx="10058400" cy="1360968"/>
              </a:xfrm>
            </xdr:grpSpPr>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1980" y="3337560"/>
                  <a:ext cx="10058400" cy="1360968"/>
                </a:xfrm>
                <a:prstGeom prst="rect">
                  <a:avLst/>
                </a:prstGeom>
              </xdr:spPr>
            </xdr:pic>
            <xdr:sp macro="" textlink="">
              <xdr:nvSpPr>
                <xdr:cNvPr id="4" name="Rectangle 3">
                  <a:extLst>
                    <a:ext uri="{FF2B5EF4-FFF2-40B4-BE49-F238E27FC236}">
                      <a16:creationId xmlns:a16="http://schemas.microsoft.com/office/drawing/2014/main" id="{00000000-0008-0000-0000-000004000000}"/>
                    </a:ext>
                  </a:extLst>
                </xdr:cNvPr>
                <xdr:cNvSpPr/>
              </xdr:nvSpPr>
              <xdr:spPr>
                <a:xfrm>
                  <a:off x="662940" y="4480560"/>
                  <a:ext cx="853440" cy="19812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grpSp>
          <xdr:grpSp>
            <xdr:nvGrpSpPr>
              <xdr:cNvPr id="8" name="Group 7">
                <a:extLst>
                  <a:ext uri="{FF2B5EF4-FFF2-40B4-BE49-F238E27FC236}">
                    <a16:creationId xmlns:a16="http://schemas.microsoft.com/office/drawing/2014/main" id="{00000000-0008-0000-0000-000008000000}"/>
                  </a:ext>
                </a:extLst>
              </xdr:cNvPr>
              <xdr:cNvGrpSpPr/>
            </xdr:nvGrpSpPr>
            <xdr:grpSpPr>
              <a:xfrm>
                <a:off x="617220" y="4777740"/>
                <a:ext cx="10058400" cy="1209993"/>
                <a:chOff x="617220" y="4777740"/>
                <a:chExt cx="10058400" cy="1209993"/>
              </a:xfrm>
            </xdr:grpSpPr>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7220" y="4777740"/>
                  <a:ext cx="10058400" cy="1209993"/>
                </a:xfrm>
                <a:prstGeom prst="rect">
                  <a:avLst/>
                </a:prstGeom>
              </xdr:spPr>
            </xdr:pic>
            <xdr:sp macro="" textlink="">
              <xdr:nvSpPr>
                <xdr:cNvPr id="7" name="Rectangle 6">
                  <a:extLst>
                    <a:ext uri="{FF2B5EF4-FFF2-40B4-BE49-F238E27FC236}">
                      <a16:creationId xmlns:a16="http://schemas.microsoft.com/office/drawing/2014/main" id="{00000000-0008-0000-0000-000007000000}"/>
                    </a:ext>
                  </a:extLst>
                </xdr:cNvPr>
                <xdr:cNvSpPr/>
              </xdr:nvSpPr>
              <xdr:spPr>
                <a:xfrm>
                  <a:off x="701040" y="5638800"/>
                  <a:ext cx="1295400" cy="21336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grpSp>
          <xdr:grpSp>
            <xdr:nvGrpSpPr>
              <xdr:cNvPr id="11" name="Group 10">
                <a:extLst>
                  <a:ext uri="{FF2B5EF4-FFF2-40B4-BE49-F238E27FC236}">
                    <a16:creationId xmlns:a16="http://schemas.microsoft.com/office/drawing/2014/main" id="{00000000-0008-0000-0000-00000B000000}"/>
                  </a:ext>
                </a:extLst>
              </xdr:cNvPr>
              <xdr:cNvGrpSpPr/>
            </xdr:nvGrpSpPr>
            <xdr:grpSpPr>
              <a:xfrm>
                <a:off x="609600" y="6096000"/>
                <a:ext cx="10119360" cy="637616"/>
                <a:chOff x="617220" y="6088380"/>
                <a:chExt cx="10058400" cy="637616"/>
              </a:xfrm>
            </xdr:grpSpPr>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17220" y="6088380"/>
                  <a:ext cx="10058400" cy="637616"/>
                </a:xfrm>
                <a:prstGeom prst="rect">
                  <a:avLst/>
                </a:prstGeom>
              </xdr:spPr>
            </xdr:pic>
            <xdr:sp macro="" textlink="">
              <xdr:nvSpPr>
                <xdr:cNvPr id="10" name="Rectangle 9">
                  <a:extLst>
                    <a:ext uri="{FF2B5EF4-FFF2-40B4-BE49-F238E27FC236}">
                      <a16:creationId xmlns:a16="http://schemas.microsoft.com/office/drawing/2014/main" id="{00000000-0008-0000-0000-00000A000000}"/>
                    </a:ext>
                  </a:extLst>
                </xdr:cNvPr>
                <xdr:cNvSpPr/>
              </xdr:nvSpPr>
              <xdr:spPr>
                <a:xfrm>
                  <a:off x="7941968" y="6233160"/>
                  <a:ext cx="2385244" cy="32004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grpSp>
        </xdr:grpSp>
        <xdr:sp macro="" textlink="">
          <xdr:nvSpPr>
            <xdr:cNvPr id="15" name="Right Arrow 14">
              <a:extLst>
                <a:ext uri="{FF2B5EF4-FFF2-40B4-BE49-F238E27FC236}">
                  <a16:creationId xmlns:a16="http://schemas.microsoft.com/office/drawing/2014/main" id="{00000000-0008-0000-0000-00000F000000}"/>
                </a:ext>
              </a:extLst>
            </xdr:cNvPr>
            <xdr:cNvSpPr/>
          </xdr:nvSpPr>
          <xdr:spPr>
            <a:xfrm>
              <a:off x="6141720" y="5394960"/>
              <a:ext cx="1684020" cy="403860"/>
            </a:xfrm>
            <a:prstGeom prst="rightArrow">
              <a:avLst>
                <a:gd name="adj1" fmla="val 50000"/>
                <a:gd name="adj2" fmla="val 34043"/>
              </a:avLst>
            </a:prstGeom>
            <a:solidFill>
              <a:srgbClr val="FFC000"/>
            </a:solidFill>
            <a:ln w="190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hr-HR" sz="900"/>
                <a:t>Dodan</a:t>
              </a:r>
              <a:r>
                <a:rPr lang="hr-HR" sz="900" baseline="0"/>
                <a:t> novi red s formulama</a:t>
              </a:r>
            </a:p>
            <a:p>
              <a:pPr algn="l"/>
              <a:endParaRPr lang="hr-HR" sz="1100"/>
            </a:p>
          </xdr:txBody>
        </xdr:sp>
      </xdr:grpSp>
      <xdr:sp macro="" textlink="">
        <xdr:nvSpPr>
          <xdr:cNvPr id="17" name="Left Arrow 16">
            <a:extLst>
              <a:ext uri="{FF2B5EF4-FFF2-40B4-BE49-F238E27FC236}">
                <a16:creationId xmlns:a16="http://schemas.microsoft.com/office/drawing/2014/main" id="{00000000-0008-0000-0000-000011000000}"/>
              </a:ext>
            </a:extLst>
          </xdr:cNvPr>
          <xdr:cNvSpPr/>
        </xdr:nvSpPr>
        <xdr:spPr>
          <a:xfrm>
            <a:off x="2476500" y="3032760"/>
            <a:ext cx="2842260" cy="830580"/>
          </a:xfrm>
          <a:prstGeom prst="leftArrow">
            <a:avLst>
              <a:gd name="adj1" fmla="val 50000"/>
              <a:gd name="adj2" fmla="val 36283"/>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hr-HR" sz="900"/>
              <a:t>Odabrati desnim klikom miša red</a:t>
            </a:r>
            <a:r>
              <a:rPr lang="hr-HR" sz="900" baseline="0"/>
              <a:t> koji se želi kopirati</a:t>
            </a:r>
          </a:p>
          <a:p>
            <a:pPr algn="r"/>
            <a:r>
              <a:rPr lang="hr-HR" sz="900" baseline="0"/>
              <a:t>Odabrati opciju "Copy" ("Kopiraj")</a:t>
            </a:r>
            <a:endParaRPr lang="hr-HR" sz="900"/>
          </a:p>
          <a:p>
            <a:pPr algn="r"/>
            <a:endParaRPr lang="hr-HR" sz="1100"/>
          </a:p>
        </xdr:txBody>
      </xdr:sp>
      <xdr:sp macro="" textlink="">
        <xdr:nvSpPr>
          <xdr:cNvPr id="18" name="Left Arrow 17">
            <a:extLst>
              <a:ext uri="{FF2B5EF4-FFF2-40B4-BE49-F238E27FC236}">
                <a16:creationId xmlns:a16="http://schemas.microsoft.com/office/drawing/2014/main" id="{00000000-0008-0000-0000-000012000000}"/>
              </a:ext>
            </a:extLst>
          </xdr:cNvPr>
          <xdr:cNvSpPr/>
        </xdr:nvSpPr>
        <xdr:spPr>
          <a:xfrm>
            <a:off x="2270760" y="4343400"/>
            <a:ext cx="3528060" cy="822960"/>
          </a:xfrm>
          <a:prstGeom prst="leftArrow">
            <a:avLst>
              <a:gd name="adj1" fmla="val 50000"/>
              <a:gd name="adj2" fmla="val 42000"/>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hr-HR" sz="900"/>
              <a:t>Označiti  desnim klikom miša red ispod reda koji je kopiran</a:t>
            </a:r>
          </a:p>
          <a:p>
            <a:pPr algn="r"/>
            <a:r>
              <a:rPr lang="hr-HR" sz="900"/>
              <a:t>Odabrati</a:t>
            </a:r>
            <a:r>
              <a:rPr lang="hr-HR" sz="900" baseline="0"/>
              <a:t> opciju "Insert Copied Cells" ili "Umetnuti kopiranje ćelije</a:t>
            </a:r>
            <a:r>
              <a:rPr lang="hr-HR" sz="1100" baseline="0"/>
              <a:t>"</a:t>
            </a:r>
          </a:p>
          <a:p>
            <a:pPr algn="l"/>
            <a:endParaRPr lang="hr-HR" sz="11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EO59"/>
  <sheetViews>
    <sheetView tabSelected="1" zoomScale="70" zoomScaleNormal="70" zoomScaleSheetLayoutView="20" zoomScalePageLayoutView="30" workbookViewId="0">
      <pane xSplit="2" ySplit="4" topLeftCell="C5" activePane="bottomRight" state="frozen"/>
      <selection pane="topRight" activeCell="C1" sqref="C1"/>
      <selection pane="bottomLeft" activeCell="A5" sqref="A5"/>
      <selection pane="bottomRight" activeCell="B6" sqref="B6"/>
    </sheetView>
  </sheetViews>
  <sheetFormatPr defaultColWidth="9.140625" defaultRowHeight="15" x14ac:dyDescent="0.25"/>
  <cols>
    <col min="1" max="1" width="9.140625" style="9"/>
    <col min="2" max="2" width="83.7109375" style="1" customWidth="1"/>
    <col min="3" max="3" width="51.85546875" style="3" customWidth="1"/>
    <col min="4" max="4" width="32.85546875" style="9" customWidth="1"/>
    <col min="5" max="5" width="23" style="9" customWidth="1"/>
    <col min="6" max="6" width="25.140625" style="9" customWidth="1"/>
    <col min="7" max="7" width="27.28515625" style="13" customWidth="1"/>
    <col min="8" max="8" width="17.42578125" style="9" customWidth="1"/>
    <col min="9" max="9" width="18.28515625" style="13" customWidth="1"/>
    <col min="10" max="10" width="14.5703125" style="5" customWidth="1"/>
    <col min="11" max="12" width="19" style="14" customWidth="1"/>
    <col min="13" max="13" width="17" style="14" customWidth="1"/>
    <col min="14" max="14" width="14.28515625" style="14" customWidth="1"/>
    <col min="15" max="15" width="14.5703125" style="14" customWidth="1"/>
    <col min="16" max="18" width="16.7109375" style="14" customWidth="1"/>
    <col min="19" max="19" width="15.5703125" style="14" customWidth="1"/>
    <col min="20" max="20" width="14.5703125" style="14" customWidth="1"/>
    <col min="21" max="21" width="16.7109375" style="14" customWidth="1"/>
    <col min="22" max="22" width="19.85546875" style="14" customWidth="1"/>
    <col min="23" max="23" width="20.28515625" style="15" customWidth="1"/>
    <col min="24" max="25" width="8.85546875" style="15"/>
    <col min="26" max="26" width="15.42578125" style="15" customWidth="1"/>
    <col min="27" max="28" width="8.85546875" style="15"/>
    <col min="29" max="29" width="18.28515625" style="15" customWidth="1"/>
    <col min="30" max="30" width="16.7109375" style="15" customWidth="1"/>
    <col min="31" max="31" width="11.7109375" style="15" customWidth="1"/>
    <col min="32" max="32" width="16.28515625" style="15" customWidth="1"/>
    <col min="33" max="33" width="17.5703125" style="15" customWidth="1"/>
    <col min="34" max="4431" width="8.85546875" style="15" customWidth="1"/>
    <col min="4432" max="16384" width="9.140625" style="9"/>
  </cols>
  <sheetData>
    <row r="1" spans="1:4431 13111:16369" s="108" customFormat="1" ht="51.6" customHeight="1" thickBot="1" x14ac:dyDescent="0.3">
      <c r="A1" s="221" t="s">
        <v>14</v>
      </c>
      <c r="B1" s="190" t="s">
        <v>103</v>
      </c>
      <c r="C1" s="225" t="s">
        <v>65</v>
      </c>
      <c r="D1" s="226"/>
      <c r="E1" s="226"/>
      <c r="F1" s="227"/>
      <c r="G1" s="228" t="s">
        <v>66</v>
      </c>
      <c r="H1" s="229"/>
      <c r="I1" s="229"/>
      <c r="J1" s="229"/>
      <c r="K1" s="229"/>
      <c r="L1" s="229"/>
      <c r="M1" s="229"/>
      <c r="N1" s="229"/>
      <c r="O1" s="229"/>
      <c r="P1" s="229"/>
      <c r="Q1" s="229"/>
      <c r="R1" s="229"/>
      <c r="S1" s="229"/>
      <c r="T1" s="229"/>
      <c r="U1" s="230"/>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row>
    <row r="2" spans="1:4431 13111:16369" s="11" customFormat="1" ht="111.75" customHeight="1" thickBot="1" x14ac:dyDescent="0.3">
      <c r="A2" s="222"/>
      <c r="B2" s="156" t="s">
        <v>92</v>
      </c>
      <c r="C2" s="157" t="s">
        <v>33</v>
      </c>
      <c r="D2" s="158" t="s">
        <v>34</v>
      </c>
      <c r="E2" s="159" t="s">
        <v>93</v>
      </c>
      <c r="F2" s="160" t="s">
        <v>53</v>
      </c>
      <c r="G2" s="161" t="s">
        <v>61</v>
      </c>
      <c r="H2" s="162" t="s">
        <v>67</v>
      </c>
      <c r="I2" s="163" t="s">
        <v>62</v>
      </c>
      <c r="J2" s="162" t="s">
        <v>63</v>
      </c>
      <c r="K2" s="164" t="s">
        <v>38</v>
      </c>
      <c r="L2" s="150" t="s">
        <v>91</v>
      </c>
      <c r="M2" s="165" t="s">
        <v>64</v>
      </c>
      <c r="N2" s="166" t="s">
        <v>55</v>
      </c>
      <c r="O2" s="167" t="s">
        <v>54</v>
      </c>
      <c r="P2" s="155" t="s">
        <v>94</v>
      </c>
      <c r="Q2" s="167" t="s">
        <v>68</v>
      </c>
      <c r="R2" s="167" t="s">
        <v>56</v>
      </c>
      <c r="S2" s="164" t="s">
        <v>72</v>
      </c>
      <c r="T2" s="167" t="s">
        <v>57</v>
      </c>
      <c r="U2" s="165" t="s">
        <v>16</v>
      </c>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0"/>
      <c r="AMK2" s="10"/>
      <c r="AML2" s="10"/>
      <c r="AMM2" s="10"/>
      <c r="AMN2" s="10"/>
      <c r="AMO2" s="10"/>
      <c r="AMP2" s="10"/>
      <c r="AMQ2" s="10"/>
      <c r="AMR2" s="10"/>
      <c r="AMS2" s="10"/>
      <c r="AMT2" s="10"/>
      <c r="AMU2" s="10"/>
      <c r="AMV2" s="10"/>
      <c r="AMW2" s="10"/>
      <c r="AMX2" s="10"/>
      <c r="AMY2" s="10"/>
      <c r="AMZ2" s="10"/>
      <c r="ANA2" s="10"/>
      <c r="ANB2" s="10"/>
      <c r="ANC2" s="10"/>
      <c r="AND2" s="10"/>
      <c r="ANE2" s="10"/>
      <c r="ANF2" s="10"/>
      <c r="ANG2" s="10"/>
      <c r="ANH2" s="10"/>
      <c r="ANI2" s="10"/>
      <c r="ANJ2" s="10"/>
      <c r="ANK2" s="10"/>
      <c r="ANL2" s="10"/>
      <c r="ANM2" s="10"/>
      <c r="ANN2" s="10"/>
      <c r="ANO2" s="10"/>
      <c r="ANP2" s="10"/>
      <c r="ANQ2" s="10"/>
      <c r="ANR2" s="10"/>
      <c r="ANS2" s="10"/>
      <c r="ANT2" s="10"/>
      <c r="ANU2" s="10"/>
      <c r="ANV2" s="10"/>
      <c r="ANW2" s="10"/>
      <c r="ANX2" s="10"/>
      <c r="ANY2" s="10"/>
      <c r="ANZ2" s="10"/>
      <c r="AOA2" s="10"/>
      <c r="AOB2" s="10"/>
      <c r="AOC2" s="10"/>
      <c r="AOD2" s="10"/>
      <c r="AOE2" s="10"/>
      <c r="AOF2" s="10"/>
      <c r="AOG2" s="10"/>
      <c r="AOH2" s="10"/>
      <c r="AOI2" s="10"/>
      <c r="AOJ2" s="10"/>
      <c r="AOK2" s="10"/>
      <c r="AOL2" s="10"/>
      <c r="AOM2" s="10"/>
      <c r="AON2" s="10"/>
      <c r="AOO2" s="10"/>
      <c r="AOP2" s="10"/>
      <c r="AOQ2" s="10"/>
      <c r="AOR2" s="10"/>
      <c r="AOS2" s="10"/>
      <c r="AOT2" s="10"/>
      <c r="AOU2" s="10"/>
      <c r="AOV2" s="10"/>
      <c r="AOW2" s="10"/>
      <c r="AOX2" s="10"/>
      <c r="AOY2" s="10"/>
      <c r="AOZ2" s="10"/>
      <c r="APA2" s="10"/>
      <c r="APB2" s="10"/>
      <c r="APC2" s="10"/>
      <c r="APD2" s="10"/>
      <c r="APE2" s="10"/>
      <c r="APF2" s="10"/>
      <c r="APG2" s="10"/>
      <c r="APH2" s="10"/>
      <c r="API2" s="10"/>
      <c r="APJ2" s="10"/>
      <c r="APK2" s="10"/>
      <c r="APL2" s="10"/>
      <c r="APM2" s="10"/>
      <c r="APN2" s="10"/>
      <c r="APO2" s="10"/>
      <c r="APP2" s="10"/>
      <c r="APQ2" s="10"/>
      <c r="APR2" s="10"/>
      <c r="APS2" s="10"/>
      <c r="APT2" s="10"/>
      <c r="APU2" s="10"/>
      <c r="APV2" s="10"/>
      <c r="APW2" s="10"/>
      <c r="APX2" s="10"/>
      <c r="APY2" s="10"/>
      <c r="APZ2" s="10"/>
      <c r="AQA2" s="10"/>
      <c r="AQB2" s="10"/>
      <c r="AQC2" s="10"/>
      <c r="AQD2" s="10"/>
      <c r="AQE2" s="10"/>
      <c r="AQF2" s="10"/>
      <c r="AQG2" s="10"/>
      <c r="AQH2" s="10"/>
      <c r="AQI2" s="10"/>
      <c r="AQJ2" s="10"/>
      <c r="AQK2" s="10"/>
      <c r="AQL2" s="10"/>
      <c r="AQM2" s="10"/>
      <c r="AQN2" s="10"/>
      <c r="AQO2" s="10"/>
      <c r="AQP2" s="10"/>
      <c r="AQQ2" s="10"/>
      <c r="AQR2" s="10"/>
      <c r="AQS2" s="10"/>
      <c r="AQT2" s="10"/>
      <c r="AQU2" s="10"/>
      <c r="AQV2" s="10"/>
      <c r="AQW2" s="10"/>
      <c r="AQX2" s="10"/>
      <c r="AQY2" s="10"/>
      <c r="AQZ2" s="10"/>
      <c r="ARA2" s="10"/>
      <c r="ARB2" s="10"/>
      <c r="ARC2" s="10"/>
      <c r="ARD2" s="10"/>
      <c r="ARE2" s="10"/>
      <c r="ARF2" s="10"/>
      <c r="ARG2" s="10"/>
      <c r="ARH2" s="10"/>
      <c r="ARI2" s="10"/>
      <c r="ARJ2" s="10"/>
      <c r="ARK2" s="10"/>
      <c r="ARL2" s="10"/>
      <c r="ARM2" s="10"/>
      <c r="ARN2" s="10"/>
      <c r="ARO2" s="10"/>
      <c r="ARP2" s="10"/>
      <c r="ARQ2" s="10"/>
      <c r="ARR2" s="10"/>
      <c r="ARS2" s="10"/>
      <c r="ART2" s="10"/>
      <c r="ARU2" s="10"/>
      <c r="ARV2" s="10"/>
      <c r="ARW2" s="10"/>
      <c r="ARX2" s="10"/>
      <c r="ARY2" s="10"/>
      <c r="ARZ2" s="10"/>
      <c r="ASA2" s="10"/>
      <c r="ASB2" s="10"/>
      <c r="ASC2" s="10"/>
      <c r="ASD2" s="10"/>
      <c r="ASE2" s="10"/>
      <c r="ASF2" s="10"/>
      <c r="ASG2" s="10"/>
      <c r="ASH2" s="10"/>
      <c r="ASI2" s="10"/>
      <c r="ASJ2" s="10"/>
      <c r="ASK2" s="10"/>
      <c r="ASL2" s="10"/>
      <c r="ASM2" s="10"/>
      <c r="ASN2" s="10"/>
      <c r="ASO2" s="10"/>
      <c r="ASP2" s="10"/>
      <c r="ASQ2" s="10"/>
      <c r="ASR2" s="10"/>
      <c r="ASS2" s="10"/>
      <c r="AST2" s="10"/>
      <c r="ASU2" s="10"/>
      <c r="ASV2" s="10"/>
      <c r="ASW2" s="10"/>
      <c r="ASX2" s="10"/>
      <c r="ASY2" s="10"/>
      <c r="ASZ2" s="10"/>
      <c r="ATA2" s="10"/>
      <c r="ATB2" s="10"/>
      <c r="ATC2" s="10"/>
      <c r="ATD2" s="10"/>
      <c r="ATE2" s="10"/>
      <c r="ATF2" s="10"/>
      <c r="ATG2" s="10"/>
      <c r="ATH2" s="10"/>
      <c r="ATI2" s="10"/>
      <c r="ATJ2" s="10"/>
      <c r="ATK2" s="10"/>
      <c r="ATL2" s="10"/>
      <c r="ATM2" s="10"/>
      <c r="ATN2" s="10"/>
      <c r="ATO2" s="10"/>
      <c r="ATP2" s="10"/>
      <c r="ATQ2" s="10"/>
      <c r="ATR2" s="10"/>
      <c r="ATS2" s="10"/>
      <c r="ATT2" s="10"/>
      <c r="ATU2" s="10"/>
      <c r="ATV2" s="10"/>
      <c r="ATW2" s="10"/>
      <c r="ATX2" s="10"/>
      <c r="ATY2" s="10"/>
      <c r="ATZ2" s="10"/>
      <c r="AUA2" s="10"/>
      <c r="AUB2" s="10"/>
      <c r="AUC2" s="10"/>
      <c r="AUD2" s="10"/>
      <c r="AUE2" s="10"/>
      <c r="AUF2" s="10"/>
      <c r="AUG2" s="10"/>
      <c r="AUH2" s="10"/>
      <c r="AUI2" s="10"/>
      <c r="AUJ2" s="10"/>
      <c r="AUK2" s="10"/>
      <c r="AUL2" s="10"/>
      <c r="AUM2" s="10"/>
      <c r="AUN2" s="10"/>
      <c r="AUO2" s="10"/>
      <c r="AUP2" s="10"/>
      <c r="AUQ2" s="10"/>
      <c r="AUR2" s="10"/>
      <c r="AUS2" s="10"/>
      <c r="AUT2" s="10"/>
      <c r="AUU2" s="10"/>
      <c r="AUV2" s="10"/>
      <c r="AUW2" s="10"/>
      <c r="AUX2" s="10"/>
      <c r="AUY2" s="10"/>
      <c r="AUZ2" s="10"/>
      <c r="AVA2" s="10"/>
      <c r="AVB2" s="10"/>
      <c r="AVC2" s="10"/>
      <c r="AVD2" s="10"/>
      <c r="AVE2" s="10"/>
      <c r="AVF2" s="10"/>
      <c r="AVG2" s="10"/>
      <c r="AVH2" s="10"/>
      <c r="AVI2" s="10"/>
      <c r="AVJ2" s="10"/>
      <c r="AVK2" s="10"/>
      <c r="AVL2" s="10"/>
      <c r="AVM2" s="10"/>
      <c r="AVN2" s="10"/>
      <c r="AVO2" s="10"/>
      <c r="AVP2" s="10"/>
      <c r="AVQ2" s="10"/>
      <c r="AVR2" s="10"/>
      <c r="AVS2" s="10"/>
      <c r="AVT2" s="10"/>
      <c r="AVU2" s="10"/>
      <c r="AVV2" s="10"/>
      <c r="AVW2" s="10"/>
      <c r="AVX2" s="10"/>
      <c r="AVY2" s="10"/>
      <c r="AVZ2" s="10"/>
      <c r="AWA2" s="10"/>
      <c r="AWB2" s="10"/>
      <c r="AWC2" s="10"/>
      <c r="AWD2" s="10"/>
      <c r="AWE2" s="10"/>
      <c r="AWF2" s="10"/>
      <c r="AWG2" s="10"/>
      <c r="AWH2" s="10"/>
      <c r="AWI2" s="10"/>
      <c r="AWJ2" s="10"/>
      <c r="AWK2" s="10"/>
      <c r="AWL2" s="10"/>
      <c r="AWM2" s="10"/>
      <c r="AWN2" s="10"/>
      <c r="AWO2" s="10"/>
      <c r="AWP2" s="10"/>
      <c r="AWQ2" s="10"/>
      <c r="AWR2" s="10"/>
      <c r="AWS2" s="10"/>
      <c r="AWT2" s="10"/>
      <c r="AWU2" s="10"/>
      <c r="AWV2" s="10"/>
      <c r="AWW2" s="10"/>
      <c r="AWX2" s="10"/>
      <c r="AWY2" s="10"/>
      <c r="AWZ2" s="10"/>
      <c r="AXA2" s="10"/>
      <c r="AXB2" s="10"/>
      <c r="AXC2" s="10"/>
      <c r="AXD2" s="10"/>
      <c r="AXE2" s="10"/>
      <c r="AXF2" s="10"/>
      <c r="AXG2" s="10"/>
      <c r="AXH2" s="10"/>
      <c r="AXI2" s="10"/>
      <c r="AXJ2" s="10"/>
      <c r="AXK2" s="10"/>
      <c r="AXL2" s="10"/>
      <c r="AXM2" s="10"/>
      <c r="AXN2" s="10"/>
      <c r="AXO2" s="10"/>
      <c r="AXP2" s="10"/>
      <c r="AXQ2" s="10"/>
      <c r="AXR2" s="10"/>
      <c r="AXS2" s="10"/>
      <c r="AXT2" s="10"/>
      <c r="AXU2" s="10"/>
      <c r="AXV2" s="10"/>
      <c r="AXW2" s="10"/>
      <c r="AXX2" s="10"/>
      <c r="AXY2" s="10"/>
      <c r="AXZ2" s="10"/>
      <c r="AYA2" s="10"/>
      <c r="AYB2" s="10"/>
      <c r="AYC2" s="10"/>
      <c r="AYD2" s="10"/>
      <c r="AYE2" s="10"/>
      <c r="AYF2" s="10"/>
      <c r="AYG2" s="10"/>
      <c r="AYH2" s="10"/>
      <c r="AYI2" s="10"/>
      <c r="AYJ2" s="10"/>
      <c r="AYK2" s="10"/>
      <c r="AYL2" s="10"/>
      <c r="AYM2" s="10"/>
      <c r="AYN2" s="10"/>
      <c r="AYO2" s="10"/>
      <c r="AYP2" s="10"/>
      <c r="AYQ2" s="10"/>
      <c r="AYR2" s="10"/>
      <c r="AYS2" s="10"/>
      <c r="AYT2" s="10"/>
      <c r="AYU2" s="10"/>
      <c r="AYV2" s="10"/>
      <c r="AYW2" s="10"/>
      <c r="AYX2" s="10"/>
      <c r="AYY2" s="10"/>
      <c r="AYZ2" s="10"/>
      <c r="AZA2" s="10"/>
      <c r="AZB2" s="10"/>
      <c r="AZC2" s="10"/>
      <c r="AZD2" s="10"/>
      <c r="AZE2" s="10"/>
      <c r="AZF2" s="10"/>
      <c r="AZG2" s="10"/>
      <c r="AZH2" s="10"/>
      <c r="AZI2" s="10"/>
      <c r="AZJ2" s="10"/>
      <c r="AZK2" s="10"/>
      <c r="AZL2" s="10"/>
      <c r="AZM2" s="10"/>
      <c r="AZN2" s="10"/>
      <c r="AZO2" s="10"/>
      <c r="AZP2" s="10"/>
      <c r="AZQ2" s="10"/>
      <c r="AZR2" s="10"/>
      <c r="AZS2" s="10"/>
      <c r="AZT2" s="10"/>
      <c r="AZU2" s="10"/>
      <c r="AZV2" s="10"/>
      <c r="AZW2" s="10"/>
      <c r="AZX2" s="10"/>
      <c r="AZY2" s="10"/>
      <c r="AZZ2" s="10"/>
      <c r="BAA2" s="10"/>
      <c r="BAB2" s="10"/>
      <c r="BAC2" s="10"/>
      <c r="BAD2" s="10"/>
      <c r="BAE2" s="10"/>
      <c r="BAF2" s="10"/>
      <c r="BAG2" s="10"/>
      <c r="BAH2" s="10"/>
      <c r="BAI2" s="10"/>
      <c r="BAJ2" s="10"/>
      <c r="BAK2" s="10"/>
      <c r="BAL2" s="10"/>
      <c r="BAM2" s="10"/>
      <c r="BAN2" s="10"/>
      <c r="BAO2" s="10"/>
      <c r="BAP2" s="10"/>
      <c r="BAQ2" s="10"/>
      <c r="BAR2" s="10"/>
      <c r="BAS2" s="10"/>
      <c r="BAT2" s="10"/>
      <c r="BAU2" s="10"/>
      <c r="BAV2" s="10"/>
      <c r="BAW2" s="10"/>
      <c r="BAX2" s="10"/>
      <c r="BAY2" s="10"/>
      <c r="BAZ2" s="10"/>
      <c r="BBA2" s="10"/>
      <c r="BBB2" s="10"/>
      <c r="BBC2" s="10"/>
      <c r="BBD2" s="10"/>
      <c r="BBE2" s="10"/>
      <c r="BBF2" s="10"/>
      <c r="BBG2" s="10"/>
      <c r="BBH2" s="10"/>
      <c r="BBI2" s="10"/>
      <c r="BBJ2" s="10"/>
      <c r="BBK2" s="10"/>
      <c r="BBL2" s="10"/>
      <c r="BBM2" s="10"/>
      <c r="BBN2" s="10"/>
      <c r="BBO2" s="10"/>
      <c r="BBP2" s="10"/>
      <c r="BBQ2" s="10"/>
      <c r="BBR2" s="10"/>
      <c r="BBS2" s="10"/>
      <c r="BBT2" s="10"/>
      <c r="BBU2" s="10"/>
      <c r="BBV2" s="10"/>
      <c r="BBW2" s="10"/>
      <c r="BBX2" s="10"/>
      <c r="BBY2" s="10"/>
      <c r="BBZ2" s="10"/>
      <c r="BCA2" s="10"/>
      <c r="BCB2" s="10"/>
      <c r="BCC2" s="10"/>
      <c r="BCD2" s="10"/>
      <c r="BCE2" s="10"/>
      <c r="BCF2" s="10"/>
      <c r="BCG2" s="10"/>
      <c r="BCH2" s="10"/>
      <c r="BCI2" s="10"/>
      <c r="BCJ2" s="10"/>
      <c r="BCK2" s="10"/>
      <c r="BCL2" s="10"/>
      <c r="BCM2" s="10"/>
      <c r="BCN2" s="10"/>
      <c r="BCO2" s="10"/>
      <c r="BCP2" s="10"/>
      <c r="BCQ2" s="10"/>
      <c r="BCR2" s="10"/>
      <c r="BCS2" s="10"/>
      <c r="BCT2" s="10"/>
      <c r="BCU2" s="10"/>
      <c r="BCV2" s="10"/>
      <c r="BCW2" s="10"/>
      <c r="BCX2" s="10"/>
      <c r="BCY2" s="10"/>
      <c r="BCZ2" s="10"/>
      <c r="BDA2" s="10"/>
      <c r="BDB2" s="10"/>
      <c r="BDC2" s="10"/>
      <c r="BDD2" s="10"/>
      <c r="BDE2" s="10"/>
      <c r="BDF2" s="10"/>
      <c r="BDG2" s="10"/>
      <c r="BDH2" s="10"/>
      <c r="BDI2" s="10"/>
      <c r="BDJ2" s="10"/>
      <c r="BDK2" s="10"/>
      <c r="BDL2" s="10"/>
      <c r="BDM2" s="10"/>
      <c r="BDN2" s="10"/>
      <c r="BDO2" s="10"/>
      <c r="BDP2" s="10"/>
      <c r="BDQ2" s="10"/>
      <c r="BDR2" s="10"/>
      <c r="BDS2" s="10"/>
      <c r="BDT2" s="10"/>
      <c r="BDU2" s="10"/>
      <c r="BDV2" s="10"/>
      <c r="BDW2" s="10"/>
      <c r="BDX2" s="10"/>
      <c r="BDY2" s="10"/>
      <c r="BDZ2" s="10"/>
      <c r="BEA2" s="10"/>
      <c r="BEB2" s="10"/>
      <c r="BEC2" s="10"/>
      <c r="BED2" s="10"/>
      <c r="BEE2" s="10"/>
      <c r="BEF2" s="10"/>
      <c r="BEG2" s="10"/>
      <c r="BEH2" s="10"/>
      <c r="BEI2" s="10"/>
      <c r="BEJ2" s="10"/>
      <c r="BEK2" s="10"/>
      <c r="BEL2" s="10"/>
      <c r="BEM2" s="10"/>
      <c r="BEN2" s="10"/>
      <c r="BEO2" s="10"/>
      <c r="BEP2" s="10"/>
      <c r="BEQ2" s="10"/>
      <c r="BER2" s="10"/>
      <c r="BES2" s="10"/>
      <c r="BET2" s="10"/>
      <c r="BEU2" s="10"/>
      <c r="BEV2" s="10"/>
      <c r="BEW2" s="10"/>
      <c r="BEX2" s="10"/>
      <c r="BEY2" s="10"/>
      <c r="BEZ2" s="10"/>
      <c r="BFA2" s="10"/>
      <c r="BFB2" s="10"/>
      <c r="BFC2" s="10"/>
      <c r="BFD2" s="10"/>
      <c r="BFE2" s="10"/>
      <c r="BFF2" s="10"/>
      <c r="BFG2" s="10"/>
      <c r="BFH2" s="10"/>
      <c r="BFI2" s="10"/>
      <c r="BFJ2" s="10"/>
      <c r="BFK2" s="10"/>
      <c r="BFL2" s="10"/>
      <c r="BFM2" s="10"/>
      <c r="BFN2" s="10"/>
      <c r="BFO2" s="10"/>
      <c r="BFP2" s="10"/>
      <c r="BFQ2" s="10"/>
      <c r="BFR2" s="10"/>
      <c r="BFS2" s="10"/>
      <c r="BFT2" s="10"/>
      <c r="BFU2" s="10"/>
      <c r="BFV2" s="10"/>
      <c r="BFW2" s="10"/>
      <c r="BFX2" s="10"/>
      <c r="BFY2" s="10"/>
      <c r="BFZ2" s="10"/>
      <c r="BGA2" s="10"/>
      <c r="BGB2" s="10"/>
      <c r="BGC2" s="10"/>
      <c r="BGD2" s="10"/>
      <c r="BGE2" s="10"/>
      <c r="BGF2" s="10"/>
      <c r="BGG2" s="10"/>
      <c r="BGH2" s="10"/>
      <c r="BGI2" s="10"/>
      <c r="BGJ2" s="10"/>
      <c r="BGK2" s="10"/>
      <c r="BGL2" s="10"/>
      <c r="BGM2" s="10"/>
      <c r="BGN2" s="10"/>
      <c r="BGO2" s="10"/>
      <c r="BGP2" s="10"/>
      <c r="BGQ2" s="10"/>
      <c r="BGR2" s="10"/>
      <c r="BGS2" s="10"/>
      <c r="BGT2" s="10"/>
      <c r="BGU2" s="10"/>
      <c r="BGV2" s="10"/>
      <c r="BGW2" s="10"/>
      <c r="BGX2" s="10"/>
      <c r="BGY2" s="10"/>
      <c r="BGZ2" s="10"/>
      <c r="BHA2" s="10"/>
      <c r="BHB2" s="10"/>
      <c r="BHC2" s="10"/>
      <c r="BHD2" s="10"/>
      <c r="BHE2" s="10"/>
      <c r="BHF2" s="10"/>
      <c r="BHG2" s="10"/>
      <c r="BHH2" s="10"/>
      <c r="BHI2" s="10"/>
      <c r="BHJ2" s="10"/>
      <c r="BHK2" s="10"/>
      <c r="BHL2" s="10"/>
      <c r="BHM2" s="10"/>
      <c r="BHN2" s="10"/>
      <c r="BHO2" s="10"/>
      <c r="BHP2" s="10"/>
      <c r="BHQ2" s="10"/>
      <c r="BHR2" s="10"/>
      <c r="BHS2" s="10"/>
      <c r="BHT2" s="10"/>
      <c r="BHU2" s="10"/>
      <c r="BHV2" s="10"/>
      <c r="BHW2" s="10"/>
      <c r="BHX2" s="10"/>
      <c r="BHY2" s="10"/>
      <c r="BHZ2" s="10"/>
      <c r="BIA2" s="10"/>
      <c r="BIB2" s="10"/>
      <c r="BIC2" s="10"/>
      <c r="BID2" s="10"/>
      <c r="BIE2" s="10"/>
      <c r="BIF2" s="10"/>
      <c r="BIG2" s="10"/>
      <c r="BIH2" s="10"/>
      <c r="BII2" s="10"/>
      <c r="BIJ2" s="10"/>
      <c r="BIK2" s="10"/>
      <c r="BIL2" s="10"/>
      <c r="BIM2" s="10"/>
      <c r="BIN2" s="10"/>
      <c r="BIO2" s="10"/>
      <c r="BIP2" s="10"/>
      <c r="BIQ2" s="10"/>
      <c r="BIR2" s="10"/>
      <c r="BIS2" s="10"/>
      <c r="BIT2" s="10"/>
      <c r="BIU2" s="10"/>
      <c r="BIV2" s="10"/>
      <c r="BIW2" s="10"/>
      <c r="BIX2" s="10"/>
      <c r="BIY2" s="10"/>
      <c r="BIZ2" s="10"/>
      <c r="BJA2" s="10"/>
      <c r="BJB2" s="10"/>
      <c r="BJC2" s="10"/>
      <c r="BJD2" s="10"/>
      <c r="BJE2" s="10"/>
      <c r="BJF2" s="10"/>
      <c r="BJG2" s="10"/>
      <c r="BJH2" s="10"/>
      <c r="BJI2" s="10"/>
      <c r="BJJ2" s="10"/>
      <c r="BJK2" s="10"/>
      <c r="BJL2" s="10"/>
      <c r="BJM2" s="10"/>
      <c r="BJN2" s="10"/>
      <c r="BJO2" s="10"/>
      <c r="BJP2" s="10"/>
      <c r="BJQ2" s="10"/>
      <c r="BJR2" s="10"/>
      <c r="BJS2" s="10"/>
      <c r="BJT2" s="10"/>
      <c r="BJU2" s="10"/>
      <c r="BJV2" s="10"/>
      <c r="BJW2" s="10"/>
      <c r="BJX2" s="10"/>
      <c r="BJY2" s="10"/>
      <c r="BJZ2" s="10"/>
      <c r="BKA2" s="10"/>
      <c r="BKB2" s="10"/>
      <c r="BKC2" s="10"/>
      <c r="BKD2" s="10"/>
      <c r="BKE2" s="10"/>
      <c r="BKF2" s="10"/>
      <c r="BKG2" s="10"/>
      <c r="BKH2" s="10"/>
      <c r="BKI2" s="10"/>
      <c r="BKJ2" s="10"/>
      <c r="BKK2" s="10"/>
      <c r="BKL2" s="10"/>
      <c r="BKM2" s="10"/>
      <c r="BKN2" s="10"/>
      <c r="BKO2" s="10"/>
      <c r="BKP2" s="10"/>
      <c r="BKQ2" s="10"/>
      <c r="BKR2" s="10"/>
      <c r="BKS2" s="10"/>
      <c r="BKT2" s="10"/>
      <c r="BKU2" s="10"/>
      <c r="BKV2" s="10"/>
      <c r="BKW2" s="10"/>
      <c r="BKX2" s="10"/>
      <c r="BKY2" s="10"/>
      <c r="BKZ2" s="10"/>
      <c r="BLA2" s="10"/>
      <c r="BLB2" s="10"/>
      <c r="BLC2" s="10"/>
      <c r="BLD2" s="10"/>
      <c r="BLE2" s="10"/>
      <c r="BLF2" s="10"/>
      <c r="BLG2" s="10"/>
      <c r="BLH2" s="10"/>
      <c r="BLI2" s="10"/>
      <c r="BLJ2" s="10"/>
      <c r="BLK2" s="10"/>
      <c r="BLL2" s="10"/>
      <c r="BLM2" s="10"/>
      <c r="BLN2" s="10"/>
      <c r="BLO2" s="10"/>
      <c r="BLP2" s="10"/>
      <c r="BLQ2" s="10"/>
      <c r="BLR2" s="10"/>
      <c r="BLS2" s="10"/>
      <c r="BLT2" s="10"/>
      <c r="BLU2" s="10"/>
      <c r="BLV2" s="10"/>
      <c r="BLW2" s="10"/>
      <c r="BLX2" s="10"/>
      <c r="BLY2" s="10"/>
      <c r="BLZ2" s="10"/>
      <c r="BMA2" s="10"/>
      <c r="BMB2" s="10"/>
      <c r="BMC2" s="10"/>
      <c r="BMD2" s="10"/>
      <c r="BME2" s="10"/>
      <c r="BMF2" s="10"/>
      <c r="BMG2" s="10"/>
      <c r="BMH2" s="10"/>
      <c r="BMI2" s="10"/>
      <c r="BMJ2" s="10"/>
      <c r="BMK2" s="10"/>
      <c r="BML2" s="10"/>
      <c r="BMM2" s="10"/>
      <c r="BMN2" s="10"/>
      <c r="BMO2" s="10"/>
      <c r="BMP2" s="10"/>
      <c r="BMQ2" s="10"/>
      <c r="BMR2" s="10"/>
      <c r="BMS2" s="10"/>
      <c r="BMT2" s="10"/>
      <c r="BMU2" s="10"/>
      <c r="BMV2" s="10"/>
      <c r="BMW2" s="10"/>
      <c r="BMX2" s="10"/>
      <c r="BMY2" s="10"/>
      <c r="BMZ2" s="10"/>
      <c r="BNA2" s="10"/>
      <c r="BNB2" s="10"/>
      <c r="BNC2" s="10"/>
      <c r="BND2" s="10"/>
      <c r="BNE2" s="10"/>
      <c r="BNF2" s="10"/>
      <c r="BNG2" s="10"/>
      <c r="BNH2" s="10"/>
      <c r="BNI2" s="10"/>
      <c r="BNJ2" s="10"/>
      <c r="BNK2" s="10"/>
      <c r="BNL2" s="10"/>
      <c r="BNM2" s="10"/>
      <c r="BNN2" s="10"/>
      <c r="BNO2" s="10"/>
      <c r="BNP2" s="10"/>
      <c r="BNQ2" s="10"/>
      <c r="BNR2" s="10"/>
      <c r="BNS2" s="10"/>
      <c r="BNT2" s="10"/>
      <c r="BNU2" s="10"/>
      <c r="BNV2" s="10"/>
      <c r="BNW2" s="10"/>
      <c r="BNX2" s="10"/>
      <c r="BNY2" s="10"/>
      <c r="BNZ2" s="10"/>
      <c r="BOA2" s="10"/>
      <c r="BOB2" s="10"/>
      <c r="BOC2" s="10"/>
      <c r="BOD2" s="10"/>
      <c r="BOE2" s="10"/>
      <c r="BOF2" s="10"/>
      <c r="BOG2" s="10"/>
      <c r="BOH2" s="10"/>
      <c r="BOI2" s="10"/>
      <c r="BOJ2" s="10"/>
      <c r="BOK2" s="10"/>
      <c r="BOL2" s="10"/>
      <c r="BOM2" s="10"/>
      <c r="BON2" s="10"/>
      <c r="BOO2" s="10"/>
      <c r="BOP2" s="10"/>
      <c r="BOQ2" s="10"/>
      <c r="BOR2" s="10"/>
      <c r="BOS2" s="10"/>
      <c r="BOT2" s="10"/>
      <c r="BOU2" s="10"/>
      <c r="BOV2" s="10"/>
      <c r="BOW2" s="10"/>
      <c r="BOX2" s="10"/>
      <c r="BOY2" s="10"/>
      <c r="BOZ2" s="10"/>
      <c r="BPA2" s="10"/>
      <c r="BPB2" s="10"/>
      <c r="BPC2" s="10"/>
      <c r="BPD2" s="10"/>
      <c r="BPE2" s="10"/>
      <c r="BPF2" s="10"/>
      <c r="BPG2" s="10"/>
      <c r="BPH2" s="10"/>
      <c r="BPI2" s="10"/>
      <c r="BPJ2" s="10"/>
      <c r="BPK2" s="10"/>
      <c r="BPL2" s="10"/>
      <c r="BPM2" s="10"/>
      <c r="BPN2" s="10"/>
      <c r="BPO2" s="10"/>
      <c r="BPP2" s="10"/>
      <c r="BPQ2" s="10"/>
      <c r="BPR2" s="10"/>
      <c r="BPS2" s="10"/>
      <c r="BPT2" s="10"/>
      <c r="BPU2" s="10"/>
      <c r="BPV2" s="10"/>
      <c r="BPW2" s="10"/>
      <c r="BPX2" s="10"/>
      <c r="BPY2" s="10"/>
      <c r="BPZ2" s="10"/>
      <c r="BQA2" s="10"/>
      <c r="BQB2" s="10"/>
      <c r="BQC2" s="10"/>
      <c r="BQD2" s="10"/>
      <c r="BQE2" s="10"/>
      <c r="BQF2" s="10"/>
      <c r="BQG2" s="10"/>
      <c r="BQH2" s="10"/>
      <c r="BQI2" s="10"/>
      <c r="BQJ2" s="10"/>
      <c r="BQK2" s="10"/>
      <c r="BQL2" s="10"/>
      <c r="BQM2" s="10"/>
      <c r="BQN2" s="10"/>
      <c r="BQO2" s="10"/>
      <c r="BQP2" s="10"/>
      <c r="BQQ2" s="10"/>
      <c r="BQR2" s="10"/>
      <c r="BQS2" s="10"/>
      <c r="BQT2" s="10"/>
      <c r="BQU2" s="10"/>
      <c r="BQV2" s="10"/>
      <c r="BQW2" s="10"/>
      <c r="BQX2" s="10"/>
      <c r="BQY2" s="10"/>
      <c r="BQZ2" s="10"/>
      <c r="BRA2" s="10"/>
      <c r="BRB2" s="10"/>
      <c r="BRC2" s="10"/>
      <c r="BRD2" s="10"/>
      <c r="BRE2" s="10"/>
      <c r="BRF2" s="10"/>
      <c r="BRG2" s="10"/>
      <c r="BRH2" s="10"/>
      <c r="BRI2" s="10"/>
      <c r="BRJ2" s="10"/>
      <c r="BRK2" s="10"/>
      <c r="BRL2" s="10"/>
      <c r="BRM2" s="10"/>
      <c r="BRN2" s="10"/>
      <c r="BRO2" s="10"/>
      <c r="BRP2" s="10"/>
      <c r="BRQ2" s="10"/>
      <c r="BRR2" s="10"/>
      <c r="BRS2" s="10"/>
      <c r="BRT2" s="10"/>
      <c r="BRU2" s="10"/>
      <c r="BRV2" s="10"/>
      <c r="BRW2" s="10"/>
      <c r="BRX2" s="10"/>
      <c r="BRY2" s="10"/>
      <c r="BRZ2" s="10"/>
      <c r="BSA2" s="10"/>
      <c r="BSB2" s="10"/>
      <c r="BSC2" s="10"/>
      <c r="BSD2" s="10"/>
      <c r="BSE2" s="10"/>
      <c r="BSF2" s="10"/>
      <c r="BSG2" s="10"/>
      <c r="BSH2" s="10"/>
      <c r="BSI2" s="10"/>
      <c r="BSJ2" s="10"/>
      <c r="BSK2" s="10"/>
      <c r="BSL2" s="10"/>
      <c r="BSM2" s="10"/>
      <c r="BSN2" s="10"/>
      <c r="BSO2" s="10"/>
      <c r="BSP2" s="10"/>
      <c r="BSQ2" s="10"/>
      <c r="BSR2" s="10"/>
      <c r="BSS2" s="10"/>
      <c r="BST2" s="10"/>
      <c r="BSU2" s="10"/>
      <c r="BSV2" s="10"/>
      <c r="BSW2" s="10"/>
      <c r="BSX2" s="10"/>
      <c r="BSY2" s="10"/>
      <c r="BSZ2" s="10"/>
      <c r="BTA2" s="10"/>
      <c r="BTB2" s="10"/>
      <c r="BTC2" s="10"/>
      <c r="BTD2" s="10"/>
      <c r="BTE2" s="10"/>
      <c r="BTF2" s="10"/>
      <c r="BTG2" s="10"/>
      <c r="BTH2" s="10"/>
      <c r="BTI2" s="10"/>
      <c r="BTJ2" s="10"/>
      <c r="BTK2" s="10"/>
      <c r="BTL2" s="10"/>
      <c r="BTM2" s="10"/>
      <c r="BTN2" s="10"/>
      <c r="BTO2" s="10"/>
      <c r="BTP2" s="10"/>
      <c r="BTQ2" s="10"/>
      <c r="BTR2" s="10"/>
      <c r="BTS2" s="10"/>
      <c r="BTT2" s="10"/>
      <c r="BTU2" s="10"/>
      <c r="BTV2" s="10"/>
      <c r="BTW2" s="10"/>
      <c r="BTX2" s="10"/>
      <c r="BTY2" s="10"/>
      <c r="BTZ2" s="10"/>
      <c r="BUA2" s="10"/>
      <c r="BUB2" s="10"/>
      <c r="BUC2" s="10"/>
      <c r="BUD2" s="10"/>
      <c r="BUE2" s="10"/>
      <c r="BUF2" s="10"/>
      <c r="BUG2" s="10"/>
      <c r="BUH2" s="10"/>
      <c r="BUI2" s="10"/>
      <c r="BUJ2" s="10"/>
      <c r="BUK2" s="10"/>
      <c r="BUL2" s="10"/>
      <c r="BUM2" s="10"/>
      <c r="BUN2" s="10"/>
      <c r="BUO2" s="10"/>
      <c r="BUP2" s="10"/>
      <c r="BUQ2" s="10"/>
      <c r="BUR2" s="10"/>
      <c r="BUS2" s="10"/>
      <c r="BUT2" s="10"/>
      <c r="BUU2" s="10"/>
      <c r="BUV2" s="10"/>
      <c r="BUW2" s="10"/>
      <c r="BUX2" s="10"/>
      <c r="BUY2" s="10"/>
      <c r="BUZ2" s="10"/>
      <c r="BVA2" s="10"/>
      <c r="BVB2" s="10"/>
      <c r="BVC2" s="10"/>
      <c r="BVD2" s="10"/>
      <c r="BVE2" s="10"/>
      <c r="BVF2" s="10"/>
      <c r="BVG2" s="10"/>
      <c r="BVH2" s="10"/>
      <c r="BVI2" s="10"/>
      <c r="BVJ2" s="10"/>
      <c r="BVK2" s="10"/>
      <c r="BVL2" s="10"/>
      <c r="BVM2" s="10"/>
      <c r="BVN2" s="10"/>
      <c r="BVO2" s="10"/>
      <c r="BVP2" s="10"/>
      <c r="BVQ2" s="10"/>
      <c r="BVR2" s="10"/>
      <c r="BVS2" s="10"/>
      <c r="BVT2" s="10"/>
      <c r="BVU2" s="10"/>
      <c r="BVV2" s="10"/>
      <c r="BVW2" s="10"/>
      <c r="BVX2" s="10"/>
      <c r="BVY2" s="10"/>
      <c r="BVZ2" s="10"/>
      <c r="BWA2" s="10"/>
      <c r="BWB2" s="10"/>
      <c r="BWC2" s="10"/>
      <c r="BWD2" s="10"/>
      <c r="BWE2" s="10"/>
      <c r="BWF2" s="10"/>
      <c r="BWG2" s="10"/>
      <c r="BWH2" s="10"/>
      <c r="BWI2" s="10"/>
      <c r="BWJ2" s="10"/>
      <c r="BWK2" s="10"/>
      <c r="BWL2" s="10"/>
      <c r="BWM2" s="10"/>
      <c r="BWN2" s="10"/>
      <c r="BWO2" s="10"/>
      <c r="BWP2" s="10"/>
      <c r="BWQ2" s="10"/>
      <c r="BWR2" s="10"/>
      <c r="BWS2" s="10"/>
      <c r="BWT2" s="10"/>
      <c r="BWU2" s="10"/>
      <c r="BWV2" s="10"/>
      <c r="BWW2" s="10"/>
      <c r="BWX2" s="10"/>
      <c r="BWY2" s="10"/>
      <c r="BWZ2" s="10"/>
      <c r="BXA2" s="10"/>
      <c r="BXB2" s="10"/>
      <c r="BXC2" s="10"/>
      <c r="BXD2" s="10"/>
      <c r="BXE2" s="10"/>
      <c r="BXF2" s="10"/>
      <c r="BXG2" s="10"/>
      <c r="BXH2" s="10"/>
      <c r="BXI2" s="10"/>
      <c r="BXJ2" s="10"/>
      <c r="BXK2" s="10"/>
      <c r="BXL2" s="10"/>
      <c r="BXM2" s="10"/>
      <c r="BXN2" s="10"/>
      <c r="BXO2" s="10"/>
      <c r="BXP2" s="10"/>
      <c r="BXQ2" s="10"/>
      <c r="BXR2" s="10"/>
      <c r="BXS2" s="10"/>
      <c r="BXT2" s="10"/>
      <c r="BXU2" s="10"/>
      <c r="BXV2" s="10"/>
      <c r="BXW2" s="10"/>
      <c r="BXX2" s="10"/>
      <c r="BXY2" s="10"/>
      <c r="BXZ2" s="10"/>
      <c r="BYA2" s="10"/>
      <c r="BYB2" s="10"/>
      <c r="BYC2" s="10"/>
      <c r="BYD2" s="10"/>
      <c r="BYE2" s="10"/>
      <c r="BYF2" s="10"/>
      <c r="BYG2" s="10"/>
      <c r="BYH2" s="10"/>
      <c r="BYI2" s="10"/>
      <c r="BYJ2" s="10"/>
      <c r="BYK2" s="10"/>
      <c r="BYL2" s="10"/>
      <c r="BYM2" s="10"/>
      <c r="BYN2" s="10"/>
      <c r="BYO2" s="10"/>
      <c r="BYP2" s="10"/>
      <c r="BYQ2" s="10"/>
      <c r="BYR2" s="10"/>
      <c r="BYS2" s="10"/>
      <c r="BYT2" s="10"/>
      <c r="BYU2" s="10"/>
      <c r="BYV2" s="10"/>
      <c r="BYW2" s="10"/>
      <c r="BYX2" s="10"/>
      <c r="BYY2" s="10"/>
      <c r="BYZ2" s="10"/>
      <c r="BZA2" s="10"/>
      <c r="BZB2" s="10"/>
      <c r="BZC2" s="10"/>
      <c r="BZD2" s="10"/>
      <c r="BZE2" s="10"/>
      <c r="BZF2" s="10"/>
      <c r="BZG2" s="10"/>
      <c r="BZH2" s="10"/>
      <c r="BZI2" s="10"/>
      <c r="BZJ2" s="10"/>
      <c r="BZK2" s="10"/>
      <c r="BZL2" s="10"/>
      <c r="BZM2" s="10"/>
      <c r="BZN2" s="10"/>
      <c r="BZO2" s="10"/>
      <c r="BZP2" s="10"/>
      <c r="BZQ2" s="10"/>
      <c r="BZR2" s="10"/>
      <c r="BZS2" s="10"/>
      <c r="BZT2" s="10"/>
      <c r="BZU2" s="10"/>
      <c r="BZV2" s="10"/>
      <c r="BZW2" s="10"/>
      <c r="BZX2" s="10"/>
      <c r="BZY2" s="10"/>
      <c r="BZZ2" s="10"/>
      <c r="CAA2" s="10"/>
      <c r="CAB2" s="10"/>
      <c r="CAC2" s="10"/>
      <c r="CAD2" s="10"/>
      <c r="CAE2" s="10"/>
      <c r="CAF2" s="10"/>
      <c r="CAG2" s="10"/>
      <c r="CAH2" s="10"/>
      <c r="CAI2" s="10"/>
      <c r="CAJ2" s="10"/>
      <c r="CAK2" s="10"/>
      <c r="CAL2" s="10"/>
      <c r="CAM2" s="10"/>
      <c r="CAN2" s="10"/>
      <c r="CAO2" s="10"/>
      <c r="CAP2" s="10"/>
      <c r="CAQ2" s="10"/>
      <c r="CAR2" s="10"/>
      <c r="CAS2" s="10"/>
      <c r="CAT2" s="10"/>
      <c r="CAU2" s="10"/>
      <c r="CAV2" s="10"/>
      <c r="CAW2" s="10"/>
      <c r="CAX2" s="10"/>
      <c r="CAY2" s="10"/>
      <c r="CAZ2" s="10"/>
      <c r="CBA2" s="10"/>
      <c r="CBB2" s="10"/>
      <c r="CBC2" s="10"/>
      <c r="CBD2" s="10"/>
      <c r="CBE2" s="10"/>
      <c r="CBF2" s="10"/>
      <c r="CBG2" s="10"/>
      <c r="CBH2" s="10"/>
      <c r="CBI2" s="10"/>
      <c r="CBJ2" s="10"/>
      <c r="CBK2" s="10"/>
      <c r="CBL2" s="10"/>
      <c r="CBM2" s="10"/>
      <c r="CBN2" s="10"/>
      <c r="CBO2" s="10"/>
      <c r="CBP2" s="10"/>
      <c r="CBQ2" s="10"/>
      <c r="CBR2" s="10"/>
      <c r="CBS2" s="10"/>
      <c r="CBT2" s="10"/>
      <c r="CBU2" s="10"/>
      <c r="CBV2" s="10"/>
      <c r="CBW2" s="10"/>
      <c r="CBX2" s="10"/>
      <c r="CBY2" s="10"/>
      <c r="CBZ2" s="10"/>
      <c r="CCA2" s="10"/>
      <c r="CCB2" s="10"/>
      <c r="CCC2" s="10"/>
      <c r="CCD2" s="10"/>
      <c r="CCE2" s="10"/>
      <c r="CCF2" s="10"/>
      <c r="CCG2" s="10"/>
      <c r="CCH2" s="10"/>
      <c r="CCI2" s="10"/>
      <c r="CCJ2" s="10"/>
      <c r="CCK2" s="10"/>
      <c r="CCL2" s="10"/>
      <c r="CCM2" s="10"/>
      <c r="CCN2" s="10"/>
      <c r="CCO2" s="10"/>
      <c r="CCP2" s="10"/>
      <c r="CCQ2" s="10"/>
      <c r="CCR2" s="10"/>
      <c r="CCS2" s="10"/>
      <c r="CCT2" s="10"/>
      <c r="CCU2" s="10"/>
      <c r="CCV2" s="10"/>
      <c r="CCW2" s="10"/>
      <c r="CCX2" s="10"/>
      <c r="CCY2" s="10"/>
      <c r="CCZ2" s="10"/>
      <c r="CDA2" s="10"/>
      <c r="CDB2" s="10"/>
      <c r="CDC2" s="10"/>
      <c r="CDD2" s="10"/>
      <c r="CDE2" s="10"/>
      <c r="CDF2" s="10"/>
      <c r="CDG2" s="10"/>
      <c r="CDH2" s="10"/>
      <c r="CDI2" s="10"/>
      <c r="CDJ2" s="10"/>
      <c r="CDK2" s="10"/>
      <c r="CDL2" s="10"/>
      <c r="CDM2" s="10"/>
      <c r="CDN2" s="10"/>
      <c r="CDO2" s="10"/>
      <c r="CDP2" s="10"/>
      <c r="CDQ2" s="10"/>
      <c r="CDR2" s="10"/>
      <c r="CDS2" s="10"/>
      <c r="CDT2" s="10"/>
      <c r="CDU2" s="10"/>
      <c r="CDV2" s="10"/>
      <c r="CDW2" s="10"/>
      <c r="CDX2" s="10"/>
      <c r="CDY2" s="10"/>
      <c r="CDZ2" s="10"/>
      <c r="CEA2" s="10"/>
      <c r="CEB2" s="10"/>
      <c r="CEC2" s="10"/>
      <c r="CED2" s="10"/>
      <c r="CEE2" s="10"/>
      <c r="CEF2" s="10"/>
      <c r="CEG2" s="10"/>
      <c r="CEH2" s="10"/>
      <c r="CEI2" s="10"/>
      <c r="CEJ2" s="10"/>
      <c r="CEK2" s="10"/>
      <c r="CEL2" s="10"/>
      <c r="CEM2" s="10"/>
      <c r="CEN2" s="10"/>
      <c r="CEO2" s="10"/>
      <c r="CEP2" s="10"/>
      <c r="CEQ2" s="10"/>
      <c r="CER2" s="10"/>
      <c r="CES2" s="10"/>
      <c r="CET2" s="10"/>
      <c r="CEU2" s="10"/>
      <c r="CEV2" s="10"/>
      <c r="CEW2" s="10"/>
      <c r="CEX2" s="10"/>
      <c r="CEY2" s="10"/>
      <c r="CEZ2" s="10"/>
      <c r="CFA2" s="10"/>
      <c r="CFB2" s="10"/>
      <c r="CFC2" s="10"/>
      <c r="CFD2" s="10"/>
      <c r="CFE2" s="10"/>
      <c r="CFF2" s="10"/>
      <c r="CFG2" s="10"/>
      <c r="CFH2" s="10"/>
      <c r="CFI2" s="10"/>
      <c r="CFJ2" s="10"/>
      <c r="CFK2" s="10"/>
      <c r="CFL2" s="10"/>
      <c r="CFM2" s="10"/>
      <c r="CFN2" s="10"/>
      <c r="CFO2" s="10"/>
      <c r="CFP2" s="10"/>
      <c r="CFQ2" s="10"/>
      <c r="CFR2" s="10"/>
      <c r="CFS2" s="10"/>
      <c r="CFT2" s="10"/>
      <c r="CFU2" s="10"/>
      <c r="CFV2" s="10"/>
      <c r="CFW2" s="10"/>
      <c r="CFX2" s="10"/>
      <c r="CFY2" s="10"/>
      <c r="CFZ2" s="10"/>
      <c r="CGA2" s="10"/>
      <c r="CGB2" s="10"/>
      <c r="CGC2" s="10"/>
      <c r="CGD2" s="10"/>
      <c r="CGE2" s="10"/>
      <c r="CGF2" s="10"/>
      <c r="CGG2" s="10"/>
      <c r="CGH2" s="10"/>
      <c r="CGI2" s="10"/>
      <c r="CGJ2" s="10"/>
      <c r="CGK2" s="10"/>
      <c r="CGL2" s="10"/>
      <c r="CGM2" s="10"/>
      <c r="CGN2" s="10"/>
      <c r="CGO2" s="10"/>
      <c r="CGP2" s="10"/>
      <c r="CGQ2" s="10"/>
      <c r="CGR2" s="10"/>
      <c r="CGS2" s="10"/>
      <c r="CGT2" s="10"/>
      <c r="CGU2" s="10"/>
      <c r="CGV2" s="10"/>
      <c r="CGW2" s="10"/>
      <c r="CGX2" s="10"/>
      <c r="CGY2" s="10"/>
      <c r="CGZ2" s="10"/>
      <c r="CHA2" s="10"/>
      <c r="CHB2" s="10"/>
      <c r="CHC2" s="10"/>
      <c r="CHD2" s="10"/>
      <c r="CHE2" s="10"/>
      <c r="CHF2" s="10"/>
      <c r="CHG2" s="10"/>
      <c r="CHH2" s="10"/>
      <c r="CHI2" s="10"/>
      <c r="CHJ2" s="10"/>
      <c r="CHK2" s="10"/>
      <c r="CHL2" s="10"/>
      <c r="CHM2" s="10"/>
      <c r="CHN2" s="10"/>
      <c r="CHO2" s="10"/>
      <c r="CHP2" s="10"/>
      <c r="CHQ2" s="10"/>
      <c r="CHR2" s="10"/>
      <c r="CHS2" s="10"/>
      <c r="CHT2" s="10"/>
      <c r="CHU2" s="10"/>
      <c r="CHV2" s="10"/>
      <c r="CHW2" s="10"/>
      <c r="CHX2" s="10"/>
      <c r="CHY2" s="10"/>
      <c r="CHZ2" s="10"/>
      <c r="CIA2" s="10"/>
      <c r="CIB2" s="10"/>
      <c r="CIC2" s="10"/>
      <c r="CID2" s="10"/>
      <c r="CIE2" s="10"/>
      <c r="CIF2" s="10"/>
      <c r="CIG2" s="10"/>
      <c r="CIH2" s="10"/>
      <c r="CII2" s="10"/>
      <c r="CIJ2" s="10"/>
      <c r="CIK2" s="10"/>
      <c r="CIL2" s="10"/>
      <c r="CIM2" s="10"/>
      <c r="CIN2" s="10"/>
      <c r="CIO2" s="10"/>
      <c r="CIP2" s="10"/>
      <c r="CIQ2" s="10"/>
      <c r="CIR2" s="10"/>
      <c r="CIS2" s="10"/>
      <c r="CIT2" s="10"/>
      <c r="CIU2" s="10"/>
      <c r="CIV2" s="10"/>
      <c r="CIW2" s="10"/>
      <c r="CIX2" s="10"/>
      <c r="CIY2" s="10"/>
      <c r="CIZ2" s="10"/>
      <c r="CJA2" s="10"/>
      <c r="CJB2" s="10"/>
      <c r="CJC2" s="10"/>
      <c r="CJD2" s="10"/>
      <c r="CJE2" s="10"/>
      <c r="CJF2" s="10"/>
      <c r="CJG2" s="10"/>
      <c r="CJH2" s="10"/>
      <c r="CJI2" s="10"/>
      <c r="CJJ2" s="10"/>
      <c r="CJK2" s="10"/>
      <c r="CJL2" s="10"/>
      <c r="CJM2" s="10"/>
      <c r="CJN2" s="10"/>
      <c r="CJO2" s="10"/>
      <c r="CJP2" s="10"/>
      <c r="CJQ2" s="10"/>
      <c r="CJR2" s="10"/>
      <c r="CJS2" s="10"/>
      <c r="CJT2" s="10"/>
      <c r="CJU2" s="10"/>
      <c r="CJV2" s="10"/>
      <c r="CJW2" s="10"/>
      <c r="CJX2" s="10"/>
      <c r="CJY2" s="10"/>
      <c r="CJZ2" s="10"/>
      <c r="CKA2" s="10"/>
      <c r="CKB2" s="10"/>
      <c r="CKC2" s="10"/>
      <c r="CKD2" s="10"/>
      <c r="CKE2" s="10"/>
      <c r="CKF2" s="10"/>
      <c r="CKG2" s="10"/>
      <c r="CKH2" s="10"/>
      <c r="CKI2" s="10"/>
      <c r="CKJ2" s="10"/>
      <c r="CKK2" s="10"/>
      <c r="CKL2" s="10"/>
      <c r="CKM2" s="10"/>
      <c r="CKN2" s="10"/>
      <c r="CKO2" s="10"/>
      <c r="CKP2" s="10"/>
      <c r="CKQ2" s="10"/>
      <c r="CKR2" s="10"/>
      <c r="CKS2" s="10"/>
      <c r="CKT2" s="10"/>
      <c r="CKU2" s="10"/>
      <c r="CKV2" s="10"/>
      <c r="CKW2" s="10"/>
      <c r="CKX2" s="10"/>
      <c r="CKY2" s="10"/>
      <c r="CKZ2" s="10"/>
      <c r="CLA2" s="10"/>
      <c r="CLB2" s="10"/>
      <c r="CLC2" s="10"/>
      <c r="CLD2" s="10"/>
      <c r="CLE2" s="10"/>
      <c r="CLF2" s="10"/>
      <c r="CLG2" s="10"/>
      <c r="CLH2" s="10"/>
      <c r="CLI2" s="10"/>
      <c r="CLJ2" s="10"/>
      <c r="CLK2" s="10"/>
      <c r="CLL2" s="10"/>
      <c r="CLM2" s="10"/>
      <c r="CLN2" s="10"/>
      <c r="CLO2" s="10"/>
      <c r="CLP2" s="10"/>
      <c r="CLQ2" s="10"/>
      <c r="CLR2" s="10"/>
      <c r="CLS2" s="10"/>
      <c r="CLT2" s="10"/>
      <c r="CLU2" s="10"/>
      <c r="CLV2" s="10"/>
      <c r="CLW2" s="10"/>
      <c r="CLX2" s="10"/>
      <c r="CLY2" s="10"/>
      <c r="CLZ2" s="10"/>
      <c r="CMA2" s="10"/>
      <c r="CMB2" s="10"/>
      <c r="CMC2" s="10"/>
      <c r="CMD2" s="10"/>
      <c r="CME2" s="10"/>
      <c r="CMF2" s="10"/>
      <c r="CMG2" s="10"/>
      <c r="CMH2" s="10"/>
      <c r="CMI2" s="10"/>
      <c r="CMJ2" s="10"/>
      <c r="CMK2" s="10"/>
      <c r="CML2" s="10"/>
      <c r="CMM2" s="10"/>
      <c r="CMN2" s="10"/>
      <c r="CMO2" s="10"/>
      <c r="CMP2" s="10"/>
      <c r="CMQ2" s="10"/>
      <c r="CMR2" s="10"/>
      <c r="CMS2" s="10"/>
      <c r="CMT2" s="10"/>
      <c r="CMU2" s="10"/>
      <c r="CMV2" s="10"/>
      <c r="CMW2" s="10"/>
      <c r="CMX2" s="10"/>
      <c r="CMY2" s="10"/>
      <c r="CMZ2" s="10"/>
      <c r="CNA2" s="10"/>
      <c r="CNB2" s="10"/>
      <c r="CNC2" s="10"/>
      <c r="CND2" s="10"/>
      <c r="CNE2" s="10"/>
      <c r="CNF2" s="10"/>
      <c r="CNG2" s="10"/>
      <c r="CNH2" s="10"/>
      <c r="CNI2" s="10"/>
      <c r="CNJ2" s="10"/>
      <c r="CNK2" s="10"/>
      <c r="CNL2" s="10"/>
      <c r="CNM2" s="10"/>
      <c r="CNN2" s="10"/>
      <c r="CNO2" s="10"/>
      <c r="CNP2" s="10"/>
      <c r="CNQ2" s="10"/>
      <c r="CNR2" s="10"/>
      <c r="CNS2" s="10"/>
      <c r="CNT2" s="10"/>
      <c r="CNU2" s="10"/>
      <c r="CNV2" s="10"/>
      <c r="CNW2" s="10"/>
      <c r="CNX2" s="10"/>
      <c r="CNY2" s="10"/>
      <c r="CNZ2" s="10"/>
      <c r="COA2" s="10"/>
      <c r="COB2" s="10"/>
      <c r="COC2" s="10"/>
      <c r="COD2" s="10"/>
      <c r="COE2" s="10"/>
      <c r="COF2" s="10"/>
      <c r="COG2" s="10"/>
      <c r="COH2" s="10"/>
      <c r="COI2" s="10"/>
      <c r="COJ2" s="10"/>
      <c r="COK2" s="10"/>
      <c r="COL2" s="10"/>
      <c r="COM2" s="10"/>
      <c r="CON2" s="10"/>
      <c r="COO2" s="10"/>
      <c r="COP2" s="10"/>
      <c r="COQ2" s="10"/>
      <c r="COR2" s="10"/>
      <c r="COS2" s="10"/>
      <c r="COT2" s="10"/>
      <c r="COU2" s="10"/>
      <c r="COV2" s="10"/>
      <c r="COW2" s="10"/>
      <c r="COX2" s="10"/>
      <c r="COY2" s="10"/>
      <c r="COZ2" s="10"/>
      <c r="CPA2" s="10"/>
      <c r="CPB2" s="10"/>
      <c r="CPC2" s="10"/>
      <c r="CPD2" s="10"/>
      <c r="CPE2" s="10"/>
      <c r="CPF2" s="10"/>
      <c r="CPG2" s="10"/>
      <c r="CPH2" s="10"/>
      <c r="CPI2" s="10"/>
      <c r="CPJ2" s="10"/>
      <c r="CPK2" s="10"/>
      <c r="CPL2" s="10"/>
      <c r="CPM2" s="10"/>
      <c r="CPN2" s="10"/>
      <c r="CPO2" s="10"/>
      <c r="CPP2" s="10"/>
      <c r="CPQ2" s="10"/>
      <c r="CPR2" s="10"/>
      <c r="CPS2" s="10"/>
      <c r="CPT2" s="10"/>
      <c r="CPU2" s="10"/>
      <c r="CPV2" s="10"/>
      <c r="CPW2" s="10"/>
      <c r="CPX2" s="10"/>
      <c r="CPY2" s="10"/>
      <c r="CPZ2" s="10"/>
      <c r="CQA2" s="10"/>
      <c r="CQB2" s="10"/>
      <c r="CQC2" s="10"/>
      <c r="CQD2" s="10"/>
      <c r="CQE2" s="10"/>
      <c r="CQF2" s="10"/>
      <c r="CQG2" s="10"/>
      <c r="CQH2" s="10"/>
      <c r="CQI2" s="10"/>
      <c r="CQJ2" s="10"/>
      <c r="CQK2" s="10"/>
      <c r="CQL2" s="10"/>
      <c r="CQM2" s="10"/>
      <c r="CQN2" s="10"/>
      <c r="CQO2" s="10"/>
      <c r="CQP2" s="10"/>
      <c r="CQQ2" s="10"/>
      <c r="CQR2" s="10"/>
      <c r="CQS2" s="10"/>
      <c r="CQT2" s="10"/>
      <c r="CQU2" s="10"/>
      <c r="CQV2" s="10"/>
      <c r="CQW2" s="10"/>
      <c r="CQX2" s="10"/>
      <c r="CQY2" s="10"/>
      <c r="CQZ2" s="10"/>
      <c r="CRA2" s="10"/>
      <c r="CRB2" s="10"/>
      <c r="CRC2" s="10"/>
      <c r="CRD2" s="10"/>
      <c r="CRE2" s="10"/>
      <c r="CRF2" s="10"/>
      <c r="CRG2" s="10"/>
      <c r="CRH2" s="10"/>
      <c r="CRI2" s="10"/>
      <c r="CRJ2" s="10"/>
      <c r="CRK2" s="10"/>
      <c r="CRL2" s="10"/>
      <c r="CRM2" s="10"/>
      <c r="CRN2" s="10"/>
      <c r="CRO2" s="10"/>
      <c r="CRP2" s="10"/>
      <c r="CRQ2" s="10"/>
      <c r="CRR2" s="10"/>
      <c r="CRS2" s="10"/>
      <c r="CRT2" s="10"/>
      <c r="CRU2" s="10"/>
      <c r="CRV2" s="10"/>
      <c r="CRW2" s="10"/>
      <c r="CRX2" s="10"/>
      <c r="CRY2" s="10"/>
      <c r="CRZ2" s="10"/>
      <c r="CSA2" s="10"/>
      <c r="CSB2" s="10"/>
      <c r="CSC2" s="10"/>
      <c r="CSD2" s="10"/>
      <c r="CSE2" s="10"/>
      <c r="CSF2" s="10"/>
      <c r="CSG2" s="10"/>
      <c r="CSH2" s="10"/>
      <c r="CSI2" s="10"/>
      <c r="CSJ2" s="10"/>
      <c r="CSK2" s="10"/>
      <c r="CSL2" s="10"/>
      <c r="CSM2" s="10"/>
      <c r="CSN2" s="10"/>
      <c r="CSO2" s="10"/>
      <c r="CSP2" s="10"/>
      <c r="CSQ2" s="10"/>
      <c r="CSR2" s="10"/>
      <c r="CSS2" s="10"/>
      <c r="CST2" s="10"/>
      <c r="CSU2" s="10"/>
      <c r="CSV2" s="10"/>
      <c r="CSW2" s="10"/>
      <c r="CSX2" s="10"/>
      <c r="CSY2" s="10"/>
      <c r="CSZ2" s="10"/>
      <c r="CTA2" s="10"/>
      <c r="CTB2" s="10"/>
      <c r="CTC2" s="10"/>
      <c r="CTD2" s="10"/>
      <c r="CTE2" s="10"/>
      <c r="CTF2" s="10"/>
      <c r="CTG2" s="10"/>
      <c r="CTH2" s="10"/>
      <c r="CTI2" s="10"/>
      <c r="CTJ2" s="10"/>
      <c r="CTK2" s="10"/>
      <c r="CTL2" s="10"/>
      <c r="CTM2" s="10"/>
      <c r="CTN2" s="10"/>
      <c r="CTO2" s="10"/>
      <c r="CTP2" s="10"/>
      <c r="CTQ2" s="10"/>
      <c r="CTR2" s="10"/>
      <c r="CTS2" s="10"/>
      <c r="CTT2" s="10"/>
      <c r="CTU2" s="10"/>
      <c r="CTV2" s="10"/>
      <c r="CTW2" s="10"/>
      <c r="CTX2" s="10"/>
      <c r="CTY2" s="10"/>
      <c r="CTZ2" s="10"/>
      <c r="CUA2" s="10"/>
      <c r="CUB2" s="10"/>
      <c r="CUC2" s="10"/>
      <c r="CUD2" s="10"/>
      <c r="CUE2" s="10"/>
      <c r="CUF2" s="10"/>
      <c r="CUG2" s="10"/>
      <c r="CUH2" s="10"/>
      <c r="CUI2" s="10"/>
      <c r="CUJ2" s="10"/>
      <c r="CUK2" s="10"/>
      <c r="CUL2" s="10"/>
      <c r="CUM2" s="10"/>
      <c r="CUN2" s="10"/>
      <c r="CUO2" s="10"/>
      <c r="CUP2" s="10"/>
      <c r="CUQ2" s="10"/>
      <c r="CUR2" s="10"/>
      <c r="CUS2" s="10"/>
      <c r="CUT2" s="10"/>
      <c r="CUU2" s="10"/>
      <c r="CUV2" s="10"/>
      <c r="CUW2" s="10"/>
      <c r="CUX2" s="10"/>
      <c r="CUY2" s="10"/>
      <c r="CUZ2" s="10"/>
      <c r="CVA2" s="10"/>
      <c r="CVB2" s="10"/>
      <c r="CVC2" s="10"/>
      <c r="CVD2" s="10"/>
      <c r="CVE2" s="10"/>
      <c r="CVF2" s="10"/>
      <c r="CVG2" s="10"/>
      <c r="CVH2" s="10"/>
      <c r="CVI2" s="10"/>
      <c r="CVJ2" s="10"/>
      <c r="CVK2" s="10"/>
      <c r="CVL2" s="10"/>
      <c r="CVM2" s="10"/>
      <c r="CVN2" s="10"/>
      <c r="CVO2" s="10"/>
      <c r="CVP2" s="10"/>
      <c r="CVQ2" s="10"/>
      <c r="CVR2" s="10"/>
      <c r="CVS2" s="10"/>
      <c r="CVT2" s="10"/>
      <c r="CVU2" s="10"/>
      <c r="CVV2" s="10"/>
      <c r="CVW2" s="10"/>
      <c r="CVX2" s="10"/>
      <c r="CVY2" s="10"/>
      <c r="CVZ2" s="10"/>
      <c r="CWA2" s="10"/>
      <c r="CWB2" s="10"/>
      <c r="CWC2" s="10"/>
      <c r="CWD2" s="10"/>
      <c r="CWE2" s="10"/>
      <c r="CWF2" s="10"/>
      <c r="CWG2" s="10"/>
      <c r="CWH2" s="10"/>
      <c r="CWI2" s="10"/>
      <c r="CWJ2" s="10"/>
      <c r="CWK2" s="10"/>
      <c r="CWL2" s="10"/>
      <c r="CWM2" s="10"/>
      <c r="CWN2" s="10"/>
      <c r="CWO2" s="10"/>
      <c r="CWP2" s="10"/>
      <c r="CWQ2" s="10"/>
      <c r="CWR2" s="10"/>
      <c r="CWS2" s="10"/>
      <c r="CWT2" s="10"/>
      <c r="CWU2" s="10"/>
      <c r="CWV2" s="10"/>
      <c r="CWW2" s="10"/>
      <c r="CWX2" s="10"/>
      <c r="CWY2" s="10"/>
      <c r="CWZ2" s="10"/>
      <c r="CXA2" s="10"/>
      <c r="CXB2" s="10"/>
      <c r="CXC2" s="10"/>
      <c r="CXD2" s="10"/>
      <c r="CXE2" s="10"/>
      <c r="CXF2" s="10"/>
      <c r="CXG2" s="10"/>
      <c r="CXH2" s="10"/>
      <c r="CXI2" s="10"/>
      <c r="CXJ2" s="10"/>
      <c r="CXK2" s="10"/>
      <c r="CXL2" s="10"/>
      <c r="CXM2" s="10"/>
      <c r="CXN2" s="10"/>
      <c r="CXO2" s="10"/>
      <c r="CXP2" s="10"/>
      <c r="CXQ2" s="10"/>
      <c r="CXR2" s="10"/>
      <c r="CXS2" s="10"/>
      <c r="CXT2" s="10"/>
      <c r="CXU2" s="10"/>
      <c r="CXV2" s="10"/>
      <c r="CXW2" s="10"/>
      <c r="CXX2" s="10"/>
      <c r="CXY2" s="10"/>
      <c r="CXZ2" s="10"/>
      <c r="CYA2" s="10"/>
      <c r="CYB2" s="10"/>
      <c r="CYC2" s="10"/>
      <c r="CYD2" s="10"/>
      <c r="CYE2" s="10"/>
      <c r="CYF2" s="10"/>
      <c r="CYG2" s="10"/>
      <c r="CYH2" s="10"/>
      <c r="CYI2" s="10"/>
      <c r="CYJ2" s="10"/>
      <c r="CYK2" s="10"/>
      <c r="CYL2" s="10"/>
      <c r="CYM2" s="10"/>
      <c r="CYN2" s="10"/>
      <c r="CYO2" s="10"/>
      <c r="CYP2" s="10"/>
      <c r="CYQ2" s="10"/>
      <c r="CYR2" s="10"/>
      <c r="CYS2" s="10"/>
      <c r="CYT2" s="10"/>
      <c r="CYU2" s="10"/>
      <c r="CYV2" s="10"/>
      <c r="CYW2" s="10"/>
      <c r="CYX2" s="10"/>
      <c r="CYY2" s="10"/>
      <c r="CYZ2" s="10"/>
      <c r="CZA2" s="10"/>
      <c r="CZB2" s="10"/>
      <c r="CZC2" s="10"/>
      <c r="CZD2" s="10"/>
      <c r="CZE2" s="10"/>
      <c r="CZF2" s="10"/>
      <c r="CZG2" s="10"/>
      <c r="CZH2" s="10"/>
      <c r="CZI2" s="10"/>
      <c r="CZJ2" s="10"/>
      <c r="CZK2" s="10"/>
      <c r="CZL2" s="10"/>
      <c r="CZM2" s="10"/>
      <c r="CZN2" s="10"/>
      <c r="CZO2" s="10"/>
      <c r="CZP2" s="10"/>
      <c r="CZQ2" s="10"/>
      <c r="CZR2" s="10"/>
      <c r="CZS2" s="10"/>
      <c r="CZT2" s="10"/>
      <c r="CZU2" s="10"/>
      <c r="CZV2" s="10"/>
      <c r="CZW2" s="10"/>
      <c r="CZX2" s="10"/>
      <c r="CZY2" s="10"/>
      <c r="CZZ2" s="10"/>
      <c r="DAA2" s="10"/>
      <c r="DAB2" s="10"/>
      <c r="DAC2" s="10"/>
      <c r="DAD2" s="10"/>
      <c r="DAE2" s="10"/>
      <c r="DAF2" s="10"/>
      <c r="DAG2" s="10"/>
      <c r="DAH2" s="10"/>
      <c r="DAI2" s="10"/>
      <c r="DAJ2" s="10"/>
      <c r="DAK2" s="10"/>
      <c r="DAL2" s="10"/>
      <c r="DAM2" s="10"/>
      <c r="DAN2" s="10"/>
      <c r="DAO2" s="10"/>
      <c r="DAP2" s="10"/>
      <c r="DAQ2" s="10"/>
      <c r="DAR2" s="10"/>
      <c r="DAS2" s="10"/>
      <c r="DAT2" s="10"/>
      <c r="DAU2" s="10"/>
      <c r="DAV2" s="10"/>
      <c r="DAW2" s="10"/>
      <c r="DAX2" s="10"/>
      <c r="DAY2" s="10"/>
      <c r="DAZ2" s="10"/>
      <c r="DBA2" s="10"/>
      <c r="DBB2" s="10"/>
      <c r="DBC2" s="10"/>
      <c r="DBD2" s="10"/>
      <c r="DBE2" s="10"/>
      <c r="DBF2" s="10"/>
      <c r="DBG2" s="10"/>
      <c r="DBH2" s="10"/>
      <c r="DBI2" s="10"/>
      <c r="DBJ2" s="10"/>
      <c r="DBK2" s="10"/>
      <c r="DBL2" s="10"/>
      <c r="DBM2" s="10"/>
      <c r="DBN2" s="10"/>
      <c r="DBO2" s="10"/>
      <c r="DBP2" s="10"/>
      <c r="DBQ2" s="10"/>
      <c r="DBR2" s="10"/>
      <c r="DBS2" s="10"/>
      <c r="DBT2" s="10"/>
      <c r="DBU2" s="10"/>
      <c r="DBV2" s="10"/>
      <c r="DBW2" s="10"/>
      <c r="DBX2" s="10"/>
      <c r="DBY2" s="10"/>
      <c r="DBZ2" s="10"/>
      <c r="DCA2" s="10"/>
      <c r="DCB2" s="10"/>
      <c r="DCC2" s="10"/>
      <c r="DCD2" s="10"/>
      <c r="DCE2" s="10"/>
      <c r="DCF2" s="10"/>
      <c r="DCG2" s="10"/>
      <c r="DCH2" s="10"/>
      <c r="DCI2" s="10"/>
      <c r="DCJ2" s="10"/>
      <c r="DCK2" s="10"/>
      <c r="DCL2" s="10"/>
      <c r="DCM2" s="10"/>
      <c r="DCN2" s="10"/>
      <c r="DCO2" s="10"/>
      <c r="DCP2" s="10"/>
      <c r="DCQ2" s="10"/>
      <c r="DCR2" s="10"/>
      <c r="DCS2" s="10"/>
      <c r="DCT2" s="10"/>
      <c r="DCU2" s="10"/>
      <c r="DCV2" s="10"/>
      <c r="DCW2" s="10"/>
      <c r="DCX2" s="10"/>
      <c r="DCY2" s="10"/>
      <c r="DCZ2" s="10"/>
      <c r="DDA2" s="10"/>
      <c r="DDB2" s="10"/>
      <c r="DDC2" s="10"/>
      <c r="DDD2" s="10"/>
      <c r="DDE2" s="10"/>
      <c r="DDF2" s="10"/>
      <c r="DDG2" s="10"/>
      <c r="DDH2" s="10"/>
      <c r="DDI2" s="10"/>
      <c r="DDJ2" s="10"/>
      <c r="DDK2" s="10"/>
      <c r="DDL2" s="10"/>
      <c r="DDM2" s="10"/>
      <c r="DDN2" s="10"/>
      <c r="DDO2" s="10"/>
      <c r="DDP2" s="10"/>
      <c r="DDQ2" s="10"/>
      <c r="DDR2" s="10"/>
      <c r="DDS2" s="10"/>
      <c r="DDT2" s="10"/>
      <c r="DDU2" s="10"/>
      <c r="DDV2" s="10"/>
      <c r="DDW2" s="10"/>
      <c r="DDX2" s="10"/>
      <c r="DDY2" s="10"/>
      <c r="DDZ2" s="10"/>
      <c r="DEA2" s="10"/>
      <c r="DEB2" s="10"/>
      <c r="DEC2" s="10"/>
      <c r="DED2" s="10"/>
      <c r="DEE2" s="10"/>
      <c r="DEF2" s="10"/>
      <c r="DEG2" s="10"/>
      <c r="DEH2" s="10"/>
      <c r="DEI2" s="10"/>
      <c r="DEJ2" s="10"/>
      <c r="DEK2" s="10"/>
      <c r="DEL2" s="10"/>
      <c r="DEM2" s="10"/>
      <c r="DEN2" s="10"/>
      <c r="DEO2" s="10"/>
      <c r="DEP2" s="10"/>
      <c r="DEQ2" s="10"/>
      <c r="DER2" s="10"/>
      <c r="DES2" s="10"/>
      <c r="DET2" s="10"/>
      <c r="DEU2" s="10"/>
      <c r="DEV2" s="10"/>
      <c r="DEW2" s="10"/>
      <c r="DEX2" s="10"/>
      <c r="DEY2" s="10"/>
      <c r="DEZ2" s="10"/>
      <c r="DFA2" s="10"/>
      <c r="DFB2" s="10"/>
      <c r="DFC2" s="10"/>
      <c r="DFD2" s="10"/>
      <c r="DFE2" s="10"/>
      <c r="DFF2" s="10"/>
      <c r="DFG2" s="10"/>
      <c r="DFH2" s="10"/>
      <c r="DFI2" s="10"/>
      <c r="DFJ2" s="10"/>
      <c r="DFK2" s="10"/>
      <c r="DFL2" s="10"/>
      <c r="DFM2" s="10"/>
      <c r="DFN2" s="10"/>
      <c r="DFO2" s="10"/>
      <c r="DFP2" s="10"/>
      <c r="DFQ2" s="10"/>
      <c r="DFR2" s="10"/>
      <c r="DFS2" s="10"/>
      <c r="DFT2" s="10"/>
      <c r="DFU2" s="10"/>
      <c r="DFV2" s="10"/>
      <c r="DFW2" s="10"/>
      <c r="DFX2" s="10"/>
      <c r="DFY2" s="10"/>
      <c r="DFZ2" s="10"/>
      <c r="DGA2" s="10"/>
      <c r="DGB2" s="10"/>
      <c r="DGC2" s="10"/>
      <c r="DGD2" s="10"/>
      <c r="DGE2" s="10"/>
      <c r="DGF2" s="10"/>
      <c r="DGG2" s="10"/>
      <c r="DGH2" s="10"/>
      <c r="DGI2" s="10"/>
      <c r="DGJ2" s="10"/>
      <c r="DGK2" s="10"/>
      <c r="DGL2" s="10"/>
      <c r="DGM2" s="10"/>
      <c r="DGN2" s="10"/>
      <c r="DGO2" s="10"/>
      <c r="DGP2" s="10"/>
      <c r="DGQ2" s="10"/>
      <c r="DGR2" s="10"/>
      <c r="DGS2" s="10"/>
      <c r="DGT2" s="10"/>
      <c r="DGU2" s="10"/>
      <c r="DGV2" s="10"/>
      <c r="DGW2" s="10"/>
      <c r="DGX2" s="10"/>
      <c r="DGY2" s="10"/>
      <c r="DGZ2" s="10"/>
      <c r="DHA2" s="10"/>
      <c r="DHB2" s="10"/>
      <c r="DHC2" s="10"/>
      <c r="DHD2" s="10"/>
      <c r="DHE2" s="10"/>
      <c r="DHF2" s="10"/>
      <c r="DHG2" s="10"/>
      <c r="DHH2" s="10"/>
      <c r="DHI2" s="10"/>
      <c r="DHJ2" s="10"/>
      <c r="DHK2" s="10"/>
      <c r="DHL2" s="10"/>
      <c r="DHM2" s="10"/>
      <c r="DHN2" s="10"/>
      <c r="DHO2" s="10"/>
      <c r="DHP2" s="10"/>
      <c r="DHQ2" s="10"/>
      <c r="DHR2" s="10"/>
      <c r="DHS2" s="10"/>
      <c r="DHT2" s="10"/>
      <c r="DHU2" s="10"/>
      <c r="DHV2" s="10"/>
      <c r="DHW2" s="10"/>
      <c r="DHX2" s="10"/>
      <c r="DHY2" s="10"/>
      <c r="DHZ2" s="10"/>
      <c r="DIA2" s="10"/>
      <c r="DIB2" s="10"/>
      <c r="DIC2" s="10"/>
      <c r="DID2" s="10"/>
      <c r="DIE2" s="10"/>
      <c r="DIF2" s="10"/>
      <c r="DIG2" s="10"/>
      <c r="DIH2" s="10"/>
      <c r="DII2" s="10"/>
      <c r="DIJ2" s="10"/>
      <c r="DIK2" s="10"/>
      <c r="DIL2" s="10"/>
      <c r="DIM2" s="10"/>
      <c r="DIN2" s="10"/>
      <c r="DIO2" s="10"/>
      <c r="DIP2" s="10"/>
      <c r="DIQ2" s="10"/>
      <c r="DIR2" s="10"/>
      <c r="DIS2" s="10"/>
      <c r="DIT2" s="10"/>
      <c r="DIU2" s="10"/>
      <c r="DIV2" s="10"/>
      <c r="DIW2" s="10"/>
      <c r="DIX2" s="10"/>
      <c r="DIY2" s="10"/>
      <c r="DIZ2" s="10"/>
      <c r="DJA2" s="10"/>
      <c r="DJB2" s="10"/>
      <c r="DJC2" s="10"/>
      <c r="DJD2" s="10"/>
      <c r="DJE2" s="10"/>
      <c r="DJF2" s="10"/>
      <c r="DJG2" s="10"/>
      <c r="DJH2" s="10"/>
      <c r="DJI2" s="10"/>
      <c r="DJJ2" s="10"/>
      <c r="DJK2" s="10"/>
      <c r="DJL2" s="10"/>
      <c r="DJM2" s="10"/>
      <c r="DJN2" s="10"/>
      <c r="DJO2" s="10"/>
      <c r="DJP2" s="10"/>
      <c r="DJQ2" s="10"/>
      <c r="DJR2" s="10"/>
      <c r="DJS2" s="10"/>
      <c r="DJT2" s="10"/>
      <c r="DJU2" s="10"/>
      <c r="DJV2" s="10"/>
      <c r="DJW2" s="10"/>
      <c r="DJX2" s="10"/>
      <c r="DJY2" s="10"/>
      <c r="DJZ2" s="10"/>
      <c r="DKA2" s="10"/>
      <c r="DKB2" s="10"/>
      <c r="DKC2" s="10"/>
      <c r="DKD2" s="10"/>
      <c r="DKE2" s="10"/>
      <c r="DKF2" s="10"/>
      <c r="DKG2" s="10"/>
      <c r="DKH2" s="10"/>
      <c r="DKI2" s="10"/>
      <c r="DKJ2" s="10"/>
      <c r="DKK2" s="10"/>
      <c r="DKL2" s="10"/>
      <c r="DKM2" s="10"/>
      <c r="DKN2" s="10"/>
      <c r="DKO2" s="10"/>
      <c r="DKP2" s="10"/>
      <c r="DKQ2" s="10"/>
      <c r="DKR2" s="10"/>
      <c r="DKS2" s="10"/>
      <c r="DKT2" s="10"/>
      <c r="DKU2" s="10"/>
      <c r="DKV2" s="10"/>
      <c r="DKW2" s="10"/>
      <c r="DKX2" s="10"/>
      <c r="DKY2" s="10"/>
      <c r="DKZ2" s="10"/>
      <c r="DLA2" s="10"/>
      <c r="DLB2" s="10"/>
      <c r="DLC2" s="10"/>
      <c r="DLD2" s="10"/>
      <c r="DLE2" s="10"/>
      <c r="DLF2" s="10"/>
      <c r="DLG2" s="10"/>
      <c r="DLH2" s="10"/>
      <c r="DLI2" s="10"/>
      <c r="DLJ2" s="10"/>
      <c r="DLK2" s="10"/>
      <c r="DLL2" s="10"/>
      <c r="DLM2" s="10"/>
      <c r="DLN2" s="10"/>
      <c r="DLO2" s="10"/>
      <c r="DLP2" s="10"/>
      <c r="DLQ2" s="10"/>
      <c r="DLR2" s="10"/>
      <c r="DLS2" s="10"/>
      <c r="DLT2" s="10"/>
      <c r="DLU2" s="10"/>
      <c r="DLV2" s="10"/>
      <c r="DLW2" s="10"/>
      <c r="DLX2" s="10"/>
      <c r="DLY2" s="10"/>
      <c r="DLZ2" s="10"/>
      <c r="DMA2" s="10"/>
      <c r="DMB2" s="10"/>
      <c r="DMC2" s="10"/>
      <c r="DMD2" s="10"/>
      <c r="DME2" s="10"/>
      <c r="DMF2" s="10"/>
      <c r="DMG2" s="10"/>
      <c r="DMH2" s="10"/>
      <c r="DMI2" s="10"/>
      <c r="DMJ2" s="10"/>
      <c r="DMK2" s="10"/>
      <c r="DML2" s="10"/>
      <c r="DMM2" s="10"/>
      <c r="DMN2" s="10"/>
      <c r="DMO2" s="10"/>
      <c r="DMP2" s="10"/>
      <c r="DMQ2" s="10"/>
      <c r="DMR2" s="10"/>
      <c r="DMS2" s="10"/>
      <c r="DMT2" s="10"/>
      <c r="DMU2" s="10"/>
      <c r="DMV2" s="10"/>
      <c r="DMW2" s="10"/>
      <c r="DMX2" s="10"/>
      <c r="DMY2" s="10"/>
      <c r="DMZ2" s="10"/>
      <c r="DNA2" s="10"/>
      <c r="DNB2" s="10"/>
      <c r="DNC2" s="10"/>
      <c r="DND2" s="10"/>
      <c r="DNE2" s="10"/>
      <c r="DNF2" s="10"/>
      <c r="DNG2" s="10"/>
      <c r="DNH2" s="10"/>
      <c r="DNI2" s="10"/>
      <c r="DNJ2" s="10"/>
      <c r="DNK2" s="10"/>
      <c r="DNL2" s="10"/>
      <c r="DNM2" s="10"/>
      <c r="DNN2" s="10"/>
      <c r="DNO2" s="10"/>
      <c r="DNP2" s="10"/>
      <c r="DNQ2" s="10"/>
      <c r="DNR2" s="10"/>
      <c r="DNS2" s="10"/>
      <c r="DNT2" s="10"/>
      <c r="DNU2" s="10"/>
      <c r="DNV2" s="10"/>
      <c r="DNW2" s="10"/>
      <c r="DNX2" s="10"/>
      <c r="DNY2" s="10"/>
      <c r="DNZ2" s="10"/>
      <c r="DOA2" s="10"/>
      <c r="DOB2" s="10"/>
      <c r="DOC2" s="10"/>
      <c r="DOD2" s="10"/>
      <c r="DOE2" s="10"/>
      <c r="DOF2" s="10"/>
      <c r="DOG2" s="10"/>
      <c r="DOH2" s="10"/>
      <c r="DOI2" s="10"/>
      <c r="DOJ2" s="10"/>
      <c r="DOK2" s="10"/>
      <c r="DOL2" s="10"/>
      <c r="DOM2" s="10"/>
      <c r="DON2" s="10"/>
      <c r="DOO2" s="10"/>
      <c r="DOP2" s="10"/>
      <c r="DOQ2" s="10"/>
      <c r="DOR2" s="10"/>
      <c r="DOS2" s="10"/>
      <c r="DOT2" s="10"/>
      <c r="DOU2" s="10"/>
      <c r="DOV2" s="10"/>
      <c r="DOW2" s="10"/>
      <c r="DOX2" s="10"/>
      <c r="DOY2" s="10"/>
      <c r="DOZ2" s="10"/>
      <c r="DPA2" s="10"/>
      <c r="DPB2" s="10"/>
      <c r="DPC2" s="10"/>
      <c r="DPD2" s="10"/>
      <c r="DPE2" s="10"/>
      <c r="DPF2" s="10"/>
      <c r="DPG2" s="10"/>
      <c r="DPH2" s="10"/>
      <c r="DPI2" s="10"/>
      <c r="DPJ2" s="10"/>
      <c r="DPK2" s="10"/>
      <c r="DPL2" s="10"/>
      <c r="DPM2" s="10"/>
      <c r="DPN2" s="10"/>
      <c r="DPO2" s="10"/>
      <c r="DPP2" s="10"/>
      <c r="DPQ2" s="10"/>
      <c r="DPR2" s="10"/>
      <c r="DPS2" s="10"/>
      <c r="DPT2" s="10"/>
      <c r="DPU2" s="10"/>
      <c r="DPV2" s="10"/>
      <c r="DPW2" s="10"/>
      <c r="DPX2" s="10"/>
      <c r="DPY2" s="10"/>
      <c r="DPZ2" s="10"/>
      <c r="DQA2" s="10"/>
      <c r="DQB2" s="10"/>
      <c r="DQC2" s="10"/>
      <c r="DQD2" s="10"/>
      <c r="DQE2" s="10"/>
      <c r="DQF2" s="10"/>
      <c r="DQG2" s="10"/>
      <c r="DQH2" s="10"/>
      <c r="DQI2" s="10"/>
      <c r="DQJ2" s="10"/>
      <c r="DQK2" s="10"/>
      <c r="DQL2" s="10"/>
      <c r="DQM2" s="10"/>
      <c r="DQN2" s="10"/>
      <c r="DQO2" s="10"/>
      <c r="DQP2" s="10"/>
      <c r="DQQ2" s="10"/>
      <c r="DQR2" s="10"/>
      <c r="DQS2" s="10"/>
      <c r="DQT2" s="10"/>
      <c r="DQU2" s="10"/>
      <c r="DQV2" s="10"/>
      <c r="DQW2" s="10"/>
      <c r="DQX2" s="10"/>
      <c r="DQY2" s="10"/>
      <c r="DQZ2" s="10"/>
      <c r="DRA2" s="10"/>
      <c r="DRB2" s="10"/>
      <c r="DRC2" s="10"/>
      <c r="DRD2" s="10"/>
      <c r="DRE2" s="10"/>
      <c r="DRF2" s="10"/>
      <c r="DRG2" s="10"/>
      <c r="DRH2" s="10"/>
      <c r="DRI2" s="10"/>
      <c r="DRJ2" s="10"/>
      <c r="DRK2" s="10"/>
      <c r="DRL2" s="10"/>
      <c r="DRM2" s="10"/>
      <c r="DRN2" s="10"/>
      <c r="DRO2" s="10"/>
      <c r="DRP2" s="10"/>
      <c r="DRQ2" s="10"/>
      <c r="DRR2" s="10"/>
      <c r="DRS2" s="10"/>
      <c r="DRT2" s="10"/>
      <c r="DRU2" s="10"/>
      <c r="DRV2" s="10"/>
      <c r="DRW2" s="10"/>
      <c r="DRX2" s="10"/>
      <c r="DRY2" s="10"/>
      <c r="DRZ2" s="10"/>
      <c r="DSA2" s="10"/>
      <c r="DSB2" s="10"/>
      <c r="DSC2" s="10"/>
      <c r="DSD2" s="10"/>
      <c r="DSE2" s="10"/>
      <c r="DSF2" s="10"/>
      <c r="DSG2" s="10"/>
      <c r="DSH2" s="10"/>
      <c r="DSI2" s="10"/>
      <c r="DSJ2" s="10"/>
      <c r="DSK2" s="10"/>
      <c r="DSL2" s="10"/>
      <c r="DSM2" s="10"/>
      <c r="DSN2" s="10"/>
      <c r="DSO2" s="10"/>
      <c r="DSP2" s="10"/>
      <c r="DSQ2" s="10"/>
      <c r="DSR2" s="10"/>
      <c r="DSS2" s="10"/>
      <c r="DST2" s="10"/>
      <c r="DSU2" s="10"/>
      <c r="DSV2" s="10"/>
      <c r="DSW2" s="10"/>
      <c r="DSX2" s="10"/>
      <c r="DSY2" s="10"/>
      <c r="DSZ2" s="10"/>
      <c r="DTA2" s="10"/>
      <c r="DTB2" s="10"/>
      <c r="DTC2" s="10"/>
      <c r="DTD2" s="10"/>
      <c r="DTE2" s="10"/>
      <c r="DTF2" s="10"/>
      <c r="DTG2" s="10"/>
      <c r="DTH2" s="10"/>
      <c r="DTI2" s="10"/>
      <c r="DTJ2" s="10"/>
      <c r="DTK2" s="10"/>
      <c r="DTL2" s="10"/>
      <c r="DTM2" s="10"/>
      <c r="DTN2" s="10"/>
      <c r="DTO2" s="10"/>
      <c r="DTP2" s="10"/>
      <c r="DTQ2" s="10"/>
      <c r="DTR2" s="10"/>
      <c r="DTS2" s="10"/>
      <c r="DTT2" s="10"/>
      <c r="DTU2" s="10"/>
      <c r="DTV2" s="10"/>
      <c r="DTW2" s="10"/>
      <c r="DTX2" s="10"/>
      <c r="DTY2" s="10"/>
      <c r="DTZ2" s="10"/>
      <c r="DUA2" s="10"/>
      <c r="DUB2" s="10"/>
      <c r="DUC2" s="10"/>
      <c r="DUD2" s="10"/>
      <c r="DUE2" s="10"/>
      <c r="DUF2" s="10"/>
      <c r="DUG2" s="10"/>
      <c r="DUH2" s="10"/>
      <c r="DUI2" s="10"/>
      <c r="DUJ2" s="10"/>
      <c r="DUK2" s="10"/>
      <c r="DUL2" s="10"/>
      <c r="DUM2" s="10"/>
      <c r="DUN2" s="10"/>
      <c r="DUO2" s="10"/>
      <c r="DUP2" s="10"/>
      <c r="DUQ2" s="10"/>
      <c r="DUR2" s="10"/>
      <c r="DUS2" s="10"/>
      <c r="DUT2" s="10"/>
      <c r="DUU2" s="10"/>
      <c r="DUV2" s="10"/>
      <c r="DUW2" s="10"/>
      <c r="DUX2" s="10"/>
      <c r="DUY2" s="10"/>
      <c r="DUZ2" s="10"/>
      <c r="DVA2" s="10"/>
      <c r="DVB2" s="10"/>
      <c r="DVC2" s="10"/>
      <c r="DVD2" s="10"/>
      <c r="DVE2" s="10"/>
      <c r="DVF2" s="10"/>
      <c r="DVG2" s="10"/>
      <c r="DVH2" s="10"/>
      <c r="DVI2" s="10"/>
      <c r="DVJ2" s="10"/>
      <c r="DVK2" s="10"/>
      <c r="DVL2" s="10"/>
      <c r="DVM2" s="10"/>
      <c r="DVN2" s="10"/>
      <c r="DVO2" s="10"/>
      <c r="DVP2" s="10"/>
      <c r="DVQ2" s="10"/>
      <c r="DVR2" s="10"/>
      <c r="DVS2" s="10"/>
      <c r="DVT2" s="10"/>
      <c r="DVU2" s="10"/>
      <c r="DVV2" s="10"/>
      <c r="DVW2" s="10"/>
      <c r="DVX2" s="10"/>
      <c r="DVY2" s="10"/>
      <c r="DVZ2" s="10"/>
      <c r="DWA2" s="10"/>
      <c r="DWB2" s="10"/>
      <c r="DWC2" s="10"/>
      <c r="DWD2" s="10"/>
      <c r="DWE2" s="10"/>
      <c r="DWF2" s="10"/>
      <c r="DWG2" s="10"/>
      <c r="DWH2" s="10"/>
      <c r="DWI2" s="10"/>
      <c r="DWJ2" s="10"/>
      <c r="DWK2" s="10"/>
      <c r="DWL2" s="10"/>
      <c r="DWM2" s="10"/>
      <c r="DWN2" s="10"/>
      <c r="DWO2" s="10"/>
      <c r="DWP2" s="10"/>
      <c r="DWQ2" s="10"/>
      <c r="DWR2" s="10"/>
      <c r="DWS2" s="10"/>
      <c r="DWT2" s="10"/>
      <c r="DWU2" s="10"/>
      <c r="DWV2" s="10"/>
      <c r="DWW2" s="10"/>
      <c r="DWX2" s="10"/>
      <c r="DWY2" s="10"/>
      <c r="DWZ2" s="10"/>
      <c r="DXA2" s="10"/>
      <c r="DXB2" s="10"/>
      <c r="DXC2" s="10"/>
      <c r="DXD2" s="10"/>
      <c r="DXE2" s="10"/>
      <c r="DXF2" s="10"/>
      <c r="DXG2" s="10"/>
      <c r="DXH2" s="10"/>
      <c r="DXI2" s="10"/>
      <c r="DXJ2" s="10"/>
      <c r="DXK2" s="10"/>
      <c r="DXL2" s="10"/>
      <c r="DXM2" s="10"/>
      <c r="DXN2" s="10"/>
      <c r="DXO2" s="10"/>
      <c r="DXP2" s="10"/>
      <c r="DXQ2" s="10"/>
      <c r="DXR2" s="10"/>
      <c r="DXS2" s="10"/>
      <c r="DXT2" s="10"/>
      <c r="DXU2" s="10"/>
      <c r="DXV2" s="10"/>
      <c r="DXW2" s="10"/>
      <c r="DXX2" s="10"/>
      <c r="DXY2" s="10"/>
      <c r="DXZ2" s="10"/>
      <c r="DYA2" s="10"/>
      <c r="DYB2" s="10"/>
      <c r="DYC2" s="10"/>
      <c r="DYD2" s="10"/>
      <c r="DYE2" s="10"/>
      <c r="DYF2" s="10"/>
      <c r="DYG2" s="10"/>
      <c r="DYH2" s="10"/>
      <c r="DYI2" s="10"/>
      <c r="DYJ2" s="10"/>
      <c r="DYK2" s="10"/>
      <c r="DYL2" s="10"/>
      <c r="DYM2" s="10"/>
      <c r="DYN2" s="10"/>
      <c r="DYO2" s="10"/>
      <c r="DYP2" s="10"/>
      <c r="DYQ2" s="10"/>
      <c r="DYR2" s="10"/>
      <c r="DYS2" s="10"/>
      <c r="DYT2" s="10"/>
      <c r="DYU2" s="10"/>
      <c r="DYV2" s="10"/>
      <c r="DYW2" s="10"/>
      <c r="DYX2" s="10"/>
      <c r="DYY2" s="10"/>
      <c r="DYZ2" s="10"/>
      <c r="DZA2" s="10"/>
      <c r="DZB2" s="10"/>
      <c r="DZC2" s="10"/>
      <c r="DZD2" s="10"/>
      <c r="DZE2" s="10"/>
      <c r="DZF2" s="10"/>
      <c r="DZG2" s="10"/>
      <c r="DZH2" s="10"/>
      <c r="DZI2" s="10"/>
      <c r="DZJ2" s="10"/>
      <c r="DZK2" s="10"/>
      <c r="DZL2" s="10"/>
      <c r="DZM2" s="10"/>
      <c r="DZN2" s="10"/>
      <c r="DZO2" s="10"/>
      <c r="DZP2" s="10"/>
      <c r="DZQ2" s="10"/>
      <c r="DZR2" s="10"/>
      <c r="DZS2" s="10"/>
      <c r="DZT2" s="10"/>
      <c r="DZU2" s="10"/>
      <c r="DZV2" s="10"/>
      <c r="DZW2" s="10"/>
      <c r="DZX2" s="10"/>
      <c r="DZY2" s="10"/>
      <c r="DZZ2" s="10"/>
      <c r="EAA2" s="10"/>
      <c r="EAB2" s="10"/>
      <c r="EAC2" s="10"/>
      <c r="EAD2" s="10"/>
      <c r="EAE2" s="10"/>
      <c r="EAF2" s="10"/>
      <c r="EAG2" s="10"/>
      <c r="EAH2" s="10"/>
      <c r="EAI2" s="10"/>
      <c r="EAJ2" s="10"/>
      <c r="EAK2" s="10"/>
      <c r="EAL2" s="10"/>
      <c r="EAM2" s="10"/>
      <c r="EAN2" s="10"/>
      <c r="EAO2" s="10"/>
      <c r="EAP2" s="10"/>
      <c r="EAQ2" s="10"/>
      <c r="EAR2" s="10"/>
      <c r="EAS2" s="10"/>
      <c r="EAT2" s="10"/>
      <c r="EAU2" s="10"/>
      <c r="EAV2" s="10"/>
      <c r="EAW2" s="10"/>
      <c r="EAX2" s="10"/>
      <c r="EAY2" s="10"/>
      <c r="EAZ2" s="10"/>
      <c r="EBA2" s="10"/>
      <c r="EBB2" s="10"/>
      <c r="EBC2" s="10"/>
      <c r="EBD2" s="10"/>
      <c r="EBE2" s="10"/>
      <c r="EBF2" s="10"/>
      <c r="EBG2" s="10"/>
      <c r="EBH2" s="10"/>
      <c r="EBI2" s="10"/>
      <c r="EBJ2" s="10"/>
      <c r="EBK2" s="10"/>
      <c r="EBL2" s="10"/>
      <c r="EBM2" s="10"/>
      <c r="EBN2" s="10"/>
      <c r="EBO2" s="10"/>
      <c r="EBP2" s="10"/>
      <c r="EBQ2" s="10"/>
      <c r="EBR2" s="10"/>
      <c r="EBS2" s="10"/>
      <c r="EBT2" s="10"/>
      <c r="EBU2" s="10"/>
      <c r="EBV2" s="10"/>
      <c r="EBW2" s="10"/>
      <c r="EBX2" s="10"/>
      <c r="EBY2" s="10"/>
      <c r="EBZ2" s="10"/>
      <c r="ECA2" s="10"/>
      <c r="ECB2" s="10"/>
      <c r="ECC2" s="10"/>
      <c r="ECD2" s="10"/>
      <c r="ECE2" s="10"/>
      <c r="ECF2" s="10"/>
      <c r="ECG2" s="10"/>
      <c r="ECH2" s="10"/>
      <c r="ECI2" s="10"/>
      <c r="ECJ2" s="10"/>
      <c r="ECK2" s="10"/>
      <c r="ECL2" s="10"/>
      <c r="ECM2" s="10"/>
      <c r="ECN2" s="10"/>
      <c r="ECO2" s="10"/>
      <c r="ECP2" s="10"/>
      <c r="ECQ2" s="10"/>
      <c r="ECR2" s="10"/>
      <c r="ECS2" s="10"/>
      <c r="ECT2" s="10"/>
      <c r="ECU2" s="10"/>
      <c r="ECV2" s="10"/>
      <c r="ECW2" s="10"/>
      <c r="ECX2" s="10"/>
      <c r="ECY2" s="10"/>
      <c r="ECZ2" s="10"/>
      <c r="EDA2" s="10"/>
      <c r="EDB2" s="10"/>
      <c r="EDC2" s="10"/>
      <c r="EDD2" s="10"/>
      <c r="EDE2" s="10"/>
      <c r="EDF2" s="10"/>
      <c r="EDG2" s="10"/>
      <c r="EDH2" s="10"/>
      <c r="EDI2" s="10"/>
      <c r="EDJ2" s="10"/>
      <c r="EDK2" s="10"/>
      <c r="EDL2" s="10"/>
      <c r="EDM2" s="10"/>
      <c r="EDN2" s="10"/>
      <c r="EDO2" s="10"/>
      <c r="EDP2" s="10"/>
      <c r="EDQ2" s="10"/>
      <c r="EDR2" s="10"/>
      <c r="EDS2" s="10"/>
      <c r="EDT2" s="10"/>
      <c r="EDU2" s="10"/>
      <c r="EDV2" s="10"/>
      <c r="EDW2" s="10"/>
      <c r="EDX2" s="10"/>
      <c r="EDY2" s="10"/>
      <c r="EDZ2" s="10"/>
      <c r="EEA2" s="10"/>
      <c r="EEB2" s="10"/>
      <c r="EEC2" s="10"/>
      <c r="EED2" s="10"/>
      <c r="EEE2" s="10"/>
      <c r="EEF2" s="10"/>
      <c r="EEG2" s="10"/>
      <c r="EEH2" s="10"/>
      <c r="EEI2" s="10"/>
      <c r="EEJ2" s="10"/>
      <c r="EEK2" s="10"/>
      <c r="EEL2" s="10"/>
      <c r="EEM2" s="10"/>
      <c r="EEN2" s="10"/>
      <c r="EEO2" s="10"/>
      <c r="EEP2" s="10"/>
      <c r="EEQ2" s="10"/>
      <c r="EER2" s="10"/>
      <c r="EES2" s="10"/>
      <c r="EET2" s="10"/>
      <c r="EEU2" s="10"/>
      <c r="EEV2" s="10"/>
      <c r="EEW2" s="10"/>
      <c r="EEX2" s="10"/>
      <c r="EEY2" s="10"/>
      <c r="EEZ2" s="10"/>
      <c r="EFA2" s="10"/>
      <c r="EFB2" s="10"/>
      <c r="EFC2" s="10"/>
      <c r="EFD2" s="10"/>
      <c r="EFE2" s="10"/>
      <c r="EFF2" s="10"/>
      <c r="EFG2" s="10"/>
      <c r="EFH2" s="10"/>
      <c r="EFI2" s="10"/>
      <c r="EFJ2" s="10"/>
      <c r="EFK2" s="10"/>
      <c r="EFL2" s="10"/>
      <c r="EFM2" s="10"/>
      <c r="EFN2" s="10"/>
      <c r="EFO2" s="10"/>
      <c r="EFP2" s="10"/>
      <c r="EFQ2" s="10"/>
      <c r="EFR2" s="10"/>
      <c r="EFS2" s="10"/>
      <c r="EFT2" s="10"/>
      <c r="EFU2" s="10"/>
      <c r="EFV2" s="10"/>
      <c r="EFW2" s="10"/>
      <c r="EFX2" s="10"/>
      <c r="EFY2" s="10"/>
      <c r="EFZ2" s="10"/>
      <c r="EGA2" s="10"/>
      <c r="EGB2" s="10"/>
      <c r="EGC2" s="10"/>
      <c r="EGD2" s="10"/>
      <c r="EGE2" s="10"/>
      <c r="EGF2" s="10"/>
      <c r="EGG2" s="10"/>
      <c r="EGH2" s="10"/>
      <c r="EGI2" s="10"/>
      <c r="EGJ2" s="10"/>
      <c r="EGK2" s="10"/>
      <c r="EGL2" s="10"/>
      <c r="EGM2" s="10"/>
      <c r="EGN2" s="10"/>
      <c r="EGO2" s="10"/>
      <c r="EGP2" s="10"/>
      <c r="EGQ2" s="10"/>
      <c r="EGR2" s="10"/>
      <c r="EGS2" s="10"/>
      <c r="EGT2" s="10"/>
      <c r="EGU2" s="10"/>
      <c r="EGV2" s="10"/>
      <c r="EGW2" s="10"/>
      <c r="EGX2" s="10"/>
      <c r="EGY2" s="10"/>
      <c r="EGZ2" s="10"/>
      <c r="EHA2" s="10"/>
      <c r="EHB2" s="10"/>
      <c r="EHC2" s="10"/>
      <c r="EHD2" s="10"/>
      <c r="EHE2" s="10"/>
      <c r="EHF2" s="10"/>
      <c r="EHG2" s="10"/>
      <c r="EHH2" s="10"/>
      <c r="EHI2" s="10"/>
      <c r="EHJ2" s="10"/>
      <c r="EHK2" s="10"/>
      <c r="EHL2" s="10"/>
      <c r="EHM2" s="10"/>
      <c r="EHN2" s="10"/>
      <c r="EHO2" s="10"/>
      <c r="EHP2" s="10"/>
      <c r="EHQ2" s="10"/>
      <c r="EHR2" s="10"/>
      <c r="EHS2" s="10"/>
      <c r="EHT2" s="10"/>
      <c r="EHU2" s="10"/>
      <c r="EHV2" s="10"/>
      <c r="EHW2" s="10"/>
      <c r="EHX2" s="10"/>
      <c r="EHY2" s="10"/>
      <c r="EHZ2" s="10"/>
      <c r="EIA2" s="10"/>
      <c r="EIB2" s="10"/>
      <c r="EIC2" s="10"/>
      <c r="EID2" s="10"/>
      <c r="EIE2" s="10"/>
      <c r="EIF2" s="10"/>
      <c r="EIG2" s="10"/>
      <c r="EIH2" s="10"/>
      <c r="EII2" s="10"/>
      <c r="EIJ2" s="10"/>
      <c r="EIK2" s="10"/>
      <c r="EIL2" s="10"/>
      <c r="EIM2" s="10"/>
      <c r="EIN2" s="10"/>
      <c r="EIO2" s="10"/>
      <c r="EIP2" s="10"/>
      <c r="EIQ2" s="10"/>
      <c r="EIR2" s="10"/>
      <c r="EIS2" s="10"/>
      <c r="EIT2" s="10"/>
      <c r="EIU2" s="10"/>
      <c r="EIV2" s="10"/>
      <c r="EIW2" s="10"/>
      <c r="EIX2" s="10"/>
      <c r="EIY2" s="10"/>
      <c r="EIZ2" s="10"/>
      <c r="EJA2" s="10"/>
      <c r="EJB2" s="10"/>
      <c r="EJC2" s="10"/>
      <c r="EJD2" s="10"/>
      <c r="EJE2" s="10"/>
      <c r="EJF2" s="10"/>
      <c r="EJG2" s="10"/>
      <c r="EJH2" s="10"/>
      <c r="EJI2" s="10"/>
      <c r="EJJ2" s="10"/>
      <c r="EJK2" s="10"/>
      <c r="EJL2" s="10"/>
      <c r="EJM2" s="10"/>
      <c r="EJN2" s="10"/>
      <c r="EJO2" s="10"/>
      <c r="EJP2" s="10"/>
      <c r="EJQ2" s="10"/>
      <c r="EJR2" s="10"/>
      <c r="EJS2" s="10"/>
      <c r="EJT2" s="10"/>
      <c r="EJU2" s="10"/>
      <c r="EJV2" s="10"/>
      <c r="EJW2" s="10"/>
      <c r="EJX2" s="10"/>
      <c r="EJY2" s="10"/>
      <c r="EJZ2" s="10"/>
      <c r="EKA2" s="10"/>
      <c r="EKB2" s="10"/>
      <c r="EKC2" s="10"/>
      <c r="EKD2" s="10"/>
      <c r="EKE2" s="10"/>
      <c r="EKF2" s="10"/>
      <c r="EKG2" s="10"/>
      <c r="EKH2" s="10"/>
      <c r="EKI2" s="10"/>
      <c r="EKJ2" s="10"/>
      <c r="EKK2" s="10"/>
      <c r="EKL2" s="10"/>
      <c r="EKM2" s="10"/>
      <c r="EKN2" s="10"/>
      <c r="EKO2" s="10"/>
      <c r="EKP2" s="10"/>
      <c r="EKQ2" s="10"/>
      <c r="EKR2" s="10"/>
      <c r="EKS2" s="10"/>
      <c r="EKT2" s="10"/>
      <c r="EKU2" s="10"/>
      <c r="EKV2" s="10"/>
      <c r="EKW2" s="10"/>
      <c r="EKX2" s="10"/>
      <c r="EKY2" s="10"/>
      <c r="EKZ2" s="10"/>
      <c r="ELA2" s="10"/>
      <c r="ELB2" s="10"/>
      <c r="ELC2" s="10"/>
      <c r="ELD2" s="10"/>
      <c r="ELE2" s="10"/>
      <c r="ELF2" s="10"/>
      <c r="ELG2" s="10"/>
      <c r="ELH2" s="10"/>
      <c r="ELI2" s="10"/>
      <c r="ELJ2" s="10"/>
      <c r="ELK2" s="10"/>
      <c r="ELL2" s="10"/>
      <c r="ELM2" s="10"/>
      <c r="ELN2" s="10"/>
      <c r="ELO2" s="10"/>
      <c r="ELP2" s="10"/>
      <c r="ELQ2" s="10"/>
      <c r="ELR2" s="10"/>
      <c r="ELS2" s="10"/>
      <c r="ELT2" s="10"/>
      <c r="ELU2" s="10"/>
      <c r="ELV2" s="10"/>
      <c r="ELW2" s="10"/>
      <c r="ELX2" s="10"/>
      <c r="ELY2" s="10"/>
      <c r="ELZ2" s="10"/>
      <c r="EMA2" s="10"/>
      <c r="EMB2" s="10"/>
      <c r="EMC2" s="10"/>
      <c r="EMD2" s="10"/>
      <c r="EME2" s="10"/>
      <c r="EMF2" s="10"/>
      <c r="EMG2" s="10"/>
      <c r="EMH2" s="10"/>
      <c r="EMI2" s="10"/>
      <c r="EMJ2" s="10"/>
      <c r="EMK2" s="10"/>
      <c r="EML2" s="10"/>
      <c r="EMM2" s="10"/>
      <c r="EMN2" s="10"/>
      <c r="EMO2" s="10"/>
      <c r="EMP2" s="10"/>
      <c r="EMQ2" s="10"/>
      <c r="EMR2" s="10"/>
      <c r="EMS2" s="10"/>
      <c r="EMT2" s="10"/>
      <c r="EMU2" s="10"/>
      <c r="EMV2" s="10"/>
      <c r="EMW2" s="10"/>
      <c r="EMX2" s="10"/>
      <c r="EMY2" s="10"/>
      <c r="EMZ2" s="10"/>
      <c r="ENA2" s="10"/>
      <c r="ENB2" s="10"/>
      <c r="ENC2" s="10"/>
      <c r="END2" s="10"/>
      <c r="ENE2" s="10"/>
      <c r="ENF2" s="10"/>
      <c r="ENG2" s="10"/>
      <c r="ENH2" s="10"/>
      <c r="ENI2" s="10"/>
      <c r="ENJ2" s="10"/>
      <c r="ENK2" s="10"/>
      <c r="ENL2" s="10"/>
      <c r="ENM2" s="10"/>
      <c r="ENN2" s="10"/>
      <c r="ENO2" s="10"/>
      <c r="ENP2" s="10"/>
      <c r="ENQ2" s="10"/>
      <c r="ENR2" s="10"/>
      <c r="ENS2" s="10"/>
      <c r="ENT2" s="10"/>
      <c r="ENU2" s="10"/>
      <c r="ENV2" s="10"/>
      <c r="ENW2" s="10"/>
      <c r="ENX2" s="10"/>
      <c r="ENY2" s="10"/>
      <c r="ENZ2" s="10"/>
      <c r="EOA2" s="10"/>
      <c r="EOB2" s="10"/>
      <c r="EOC2" s="10"/>
      <c r="EOD2" s="10"/>
      <c r="EOE2" s="10"/>
      <c r="EOF2" s="10"/>
      <c r="EOG2" s="10"/>
      <c r="EOH2" s="10"/>
      <c r="EOI2" s="10"/>
      <c r="EOJ2" s="10"/>
      <c r="EOK2" s="10"/>
      <c r="EOL2" s="10"/>
      <c r="EOM2" s="10"/>
      <c r="EON2" s="10"/>
      <c r="EOO2" s="10"/>
      <c r="EOP2" s="10"/>
      <c r="EOQ2" s="10"/>
      <c r="EOR2" s="10"/>
      <c r="EOS2" s="10"/>
      <c r="EOT2" s="10"/>
      <c r="EOU2" s="10"/>
      <c r="EOV2" s="10"/>
      <c r="EOW2" s="10"/>
      <c r="EOX2" s="10"/>
      <c r="EOY2" s="10"/>
      <c r="EOZ2" s="10"/>
      <c r="EPA2" s="10"/>
      <c r="EPB2" s="10"/>
      <c r="EPC2" s="10"/>
      <c r="EPD2" s="10"/>
      <c r="EPE2" s="10"/>
      <c r="EPF2" s="10"/>
      <c r="EPG2" s="10"/>
      <c r="EPH2" s="10"/>
      <c r="EPI2" s="10"/>
      <c r="EPJ2" s="10"/>
      <c r="EPK2" s="10"/>
      <c r="EPL2" s="10"/>
      <c r="EPM2" s="10"/>
      <c r="EPN2" s="10"/>
      <c r="EPO2" s="10"/>
      <c r="EPP2" s="10"/>
      <c r="EPQ2" s="10"/>
      <c r="EPR2" s="10"/>
      <c r="EPS2" s="10"/>
      <c r="EPT2" s="10"/>
      <c r="EPU2" s="10"/>
      <c r="EPV2" s="10"/>
      <c r="EPW2" s="10"/>
      <c r="EPX2" s="10"/>
      <c r="EPY2" s="10"/>
      <c r="EPZ2" s="10"/>
      <c r="EQA2" s="10"/>
      <c r="EQB2" s="10"/>
      <c r="EQC2" s="10"/>
      <c r="EQD2" s="10"/>
      <c r="EQE2" s="10"/>
      <c r="EQF2" s="10"/>
      <c r="EQG2" s="10"/>
      <c r="EQH2" s="10"/>
      <c r="EQI2" s="10"/>
      <c r="EQJ2" s="10"/>
      <c r="EQK2" s="10"/>
      <c r="EQL2" s="10"/>
      <c r="EQM2" s="10"/>
      <c r="EQN2" s="10"/>
      <c r="EQO2" s="10"/>
      <c r="EQP2" s="10"/>
      <c r="EQQ2" s="10"/>
      <c r="EQR2" s="10"/>
      <c r="EQS2" s="10"/>
      <c r="EQT2" s="10"/>
      <c r="EQU2" s="10"/>
      <c r="EQV2" s="10"/>
      <c r="EQW2" s="10"/>
      <c r="EQX2" s="10"/>
      <c r="EQY2" s="10"/>
      <c r="EQZ2" s="10"/>
      <c r="ERA2" s="10"/>
      <c r="ERB2" s="10"/>
      <c r="ERC2" s="10"/>
      <c r="ERD2" s="10"/>
      <c r="ERE2" s="10"/>
      <c r="ERF2" s="10"/>
      <c r="ERG2" s="10"/>
      <c r="ERH2" s="10"/>
      <c r="ERI2" s="10"/>
      <c r="ERJ2" s="10"/>
      <c r="ERK2" s="10"/>
      <c r="ERL2" s="10"/>
      <c r="ERM2" s="10"/>
      <c r="ERN2" s="10"/>
      <c r="ERO2" s="10"/>
      <c r="ERP2" s="10"/>
      <c r="ERQ2" s="10"/>
      <c r="ERR2" s="10"/>
      <c r="ERS2" s="10"/>
      <c r="ERT2" s="10"/>
      <c r="ERU2" s="10"/>
      <c r="ERV2" s="10"/>
      <c r="ERW2" s="10"/>
      <c r="ERX2" s="10"/>
      <c r="ERY2" s="10"/>
      <c r="ERZ2" s="10"/>
      <c r="ESA2" s="10"/>
      <c r="ESB2" s="10"/>
      <c r="ESC2" s="10"/>
      <c r="ESD2" s="10"/>
      <c r="ESE2" s="10"/>
      <c r="ESF2" s="10"/>
      <c r="ESG2" s="10"/>
      <c r="ESH2" s="10"/>
      <c r="ESI2" s="10"/>
      <c r="ESJ2" s="10"/>
      <c r="ESK2" s="10"/>
      <c r="ESL2" s="10"/>
      <c r="ESM2" s="10"/>
      <c r="ESN2" s="10"/>
      <c r="ESO2" s="10"/>
      <c r="ESP2" s="10"/>
      <c r="ESQ2" s="10"/>
      <c r="ESR2" s="10"/>
      <c r="ESS2" s="10"/>
      <c r="EST2" s="10"/>
      <c r="ESU2" s="10"/>
      <c r="ESV2" s="10"/>
      <c r="ESW2" s="10"/>
      <c r="ESX2" s="10"/>
      <c r="ESY2" s="10"/>
      <c r="ESZ2" s="10"/>
      <c r="ETA2" s="10"/>
      <c r="ETB2" s="10"/>
      <c r="ETC2" s="10"/>
      <c r="ETD2" s="10"/>
      <c r="ETE2" s="10"/>
      <c r="ETF2" s="10"/>
      <c r="ETG2" s="10"/>
      <c r="ETH2" s="10"/>
      <c r="ETI2" s="10"/>
      <c r="ETJ2" s="10"/>
      <c r="ETK2" s="10"/>
      <c r="ETL2" s="10"/>
      <c r="ETM2" s="10"/>
      <c r="ETN2" s="10"/>
      <c r="ETO2" s="10"/>
      <c r="ETP2" s="10"/>
      <c r="ETQ2" s="10"/>
      <c r="ETR2" s="10"/>
      <c r="ETS2" s="10"/>
      <c r="ETT2" s="10"/>
      <c r="ETU2" s="10"/>
      <c r="ETV2" s="10"/>
      <c r="ETW2" s="10"/>
      <c r="ETX2" s="10"/>
      <c r="ETY2" s="10"/>
      <c r="ETZ2" s="10"/>
      <c r="EUA2" s="10"/>
      <c r="EUB2" s="10"/>
      <c r="EUC2" s="10"/>
      <c r="EUD2" s="10"/>
      <c r="EUE2" s="10"/>
      <c r="EUF2" s="10"/>
      <c r="EUG2" s="10"/>
      <c r="EUH2" s="10"/>
      <c r="EUI2" s="10"/>
      <c r="EUJ2" s="10"/>
      <c r="EUK2" s="10"/>
      <c r="EUL2" s="10"/>
      <c r="EUM2" s="10"/>
      <c r="EUN2" s="10"/>
      <c r="EUO2" s="10"/>
      <c r="EUP2" s="10"/>
      <c r="EUQ2" s="10"/>
      <c r="EUR2" s="10"/>
      <c r="EUS2" s="10"/>
      <c r="EUT2" s="10"/>
      <c r="EUU2" s="10"/>
      <c r="EUV2" s="10"/>
      <c r="EUW2" s="10"/>
      <c r="EUX2" s="10"/>
      <c r="EUY2" s="10"/>
      <c r="EUZ2" s="10"/>
      <c r="EVA2" s="10"/>
      <c r="EVB2" s="10"/>
      <c r="EVC2" s="10"/>
      <c r="EVD2" s="10"/>
      <c r="EVE2" s="10"/>
      <c r="EVF2" s="10"/>
      <c r="EVG2" s="10"/>
      <c r="EVH2" s="10"/>
      <c r="EVI2" s="10"/>
      <c r="EVJ2" s="10"/>
      <c r="EVK2" s="10"/>
      <c r="EVL2" s="10"/>
      <c r="EVM2" s="10"/>
      <c r="EVN2" s="10"/>
      <c r="EVO2" s="10"/>
      <c r="EVP2" s="10"/>
      <c r="EVQ2" s="10"/>
      <c r="EVR2" s="10"/>
      <c r="EVS2" s="10"/>
      <c r="EVT2" s="10"/>
      <c r="EVU2" s="10"/>
      <c r="EVV2" s="10"/>
      <c r="EVW2" s="10"/>
      <c r="EVX2" s="10"/>
      <c r="EVY2" s="10"/>
      <c r="EVZ2" s="10"/>
      <c r="EWA2" s="10"/>
      <c r="EWB2" s="10"/>
      <c r="EWC2" s="10"/>
      <c r="EWD2" s="10"/>
      <c r="EWE2" s="10"/>
      <c r="EWF2" s="10"/>
      <c r="EWG2" s="10"/>
      <c r="EWH2" s="10"/>
      <c r="EWI2" s="10"/>
      <c r="EWJ2" s="10"/>
      <c r="EWK2" s="10"/>
      <c r="EWL2" s="10"/>
      <c r="EWM2" s="10"/>
      <c r="EWN2" s="10"/>
      <c r="EWO2" s="10"/>
      <c r="EWP2" s="10"/>
      <c r="EWQ2" s="10"/>
      <c r="EWR2" s="10"/>
      <c r="EWS2" s="10"/>
      <c r="EWT2" s="10"/>
      <c r="EWU2" s="10"/>
      <c r="EWV2" s="10"/>
      <c r="EWW2" s="10"/>
      <c r="EWX2" s="10"/>
      <c r="EWY2" s="10"/>
      <c r="EWZ2" s="10"/>
      <c r="EXA2" s="10"/>
      <c r="EXB2" s="10"/>
      <c r="EXC2" s="10"/>
      <c r="EXD2" s="10"/>
      <c r="EXE2" s="10"/>
      <c r="EXF2" s="10"/>
      <c r="EXG2" s="10"/>
      <c r="EXH2" s="10"/>
      <c r="EXI2" s="10"/>
      <c r="EXJ2" s="10"/>
      <c r="EXK2" s="10"/>
      <c r="EXL2" s="10"/>
      <c r="EXM2" s="10"/>
      <c r="EXN2" s="10"/>
      <c r="EXO2" s="10"/>
      <c r="EXP2" s="10"/>
      <c r="EXQ2" s="10"/>
      <c r="EXR2" s="10"/>
      <c r="EXS2" s="10"/>
      <c r="EXT2" s="10"/>
      <c r="EXU2" s="10"/>
      <c r="EXV2" s="10"/>
      <c r="EXW2" s="10"/>
      <c r="EXX2" s="10"/>
      <c r="EXY2" s="10"/>
      <c r="EXZ2" s="10"/>
      <c r="EYA2" s="10"/>
      <c r="EYB2" s="10"/>
      <c r="EYC2" s="10"/>
      <c r="EYD2" s="10"/>
      <c r="EYE2" s="10"/>
      <c r="EYF2" s="10"/>
      <c r="EYG2" s="10"/>
      <c r="EYH2" s="10"/>
      <c r="EYI2" s="10"/>
      <c r="EYJ2" s="10"/>
      <c r="EYK2" s="10"/>
      <c r="EYL2" s="10"/>
      <c r="EYM2" s="10"/>
      <c r="EYN2" s="10"/>
      <c r="EYO2" s="10"/>
      <c r="EYP2" s="10"/>
      <c r="EYQ2" s="10"/>
      <c r="EYR2" s="10"/>
      <c r="EYS2" s="10"/>
      <c r="EYT2" s="10"/>
      <c r="EYU2" s="10"/>
      <c r="EYV2" s="10"/>
      <c r="EYW2" s="10"/>
      <c r="EYX2" s="10"/>
      <c r="EYY2" s="10"/>
      <c r="EYZ2" s="10"/>
      <c r="EZA2" s="10"/>
      <c r="EZB2" s="10"/>
      <c r="EZC2" s="10"/>
      <c r="EZD2" s="10"/>
      <c r="EZE2" s="10"/>
      <c r="EZF2" s="10"/>
      <c r="EZG2" s="10"/>
      <c r="EZH2" s="10"/>
      <c r="EZI2" s="10"/>
      <c r="EZJ2" s="10"/>
      <c r="EZK2" s="10"/>
      <c r="EZL2" s="10"/>
      <c r="EZM2" s="10"/>
      <c r="EZN2" s="10"/>
      <c r="EZO2" s="10"/>
      <c r="EZP2" s="10"/>
      <c r="EZQ2" s="10"/>
      <c r="EZR2" s="10"/>
      <c r="EZS2" s="10"/>
      <c r="EZT2" s="10"/>
      <c r="EZU2" s="10"/>
      <c r="EZV2" s="10"/>
      <c r="EZW2" s="10"/>
      <c r="EZX2" s="10"/>
      <c r="EZY2" s="10"/>
      <c r="EZZ2" s="10"/>
      <c r="FAA2" s="10"/>
      <c r="FAB2" s="10"/>
      <c r="FAC2" s="10"/>
      <c r="FAD2" s="10"/>
      <c r="FAE2" s="10"/>
      <c r="FAF2" s="10"/>
      <c r="FAG2" s="10"/>
      <c r="FAH2" s="10"/>
      <c r="FAI2" s="10"/>
      <c r="FAJ2" s="10"/>
      <c r="FAK2" s="10"/>
      <c r="FAL2" s="10"/>
      <c r="FAM2" s="10"/>
      <c r="FAN2" s="10"/>
      <c r="FAO2" s="10"/>
      <c r="FAP2" s="10"/>
      <c r="FAQ2" s="10"/>
      <c r="FAR2" s="10"/>
      <c r="FAS2" s="10"/>
      <c r="FAT2" s="10"/>
      <c r="FAU2" s="10"/>
      <c r="FAV2" s="10"/>
      <c r="FAW2" s="10"/>
      <c r="FAX2" s="10"/>
      <c r="FAY2" s="10"/>
      <c r="FAZ2" s="10"/>
      <c r="FBA2" s="10"/>
      <c r="FBB2" s="10"/>
      <c r="FBC2" s="10"/>
      <c r="FBD2" s="10"/>
      <c r="FBE2" s="10"/>
      <c r="FBF2" s="10"/>
      <c r="FBG2" s="10"/>
      <c r="FBH2" s="10"/>
      <c r="FBI2" s="10"/>
      <c r="FBJ2" s="10"/>
      <c r="FBK2" s="10"/>
      <c r="FBL2" s="10"/>
      <c r="FBM2" s="10"/>
      <c r="FBN2" s="10"/>
      <c r="FBO2" s="10"/>
      <c r="FBP2" s="10"/>
      <c r="FBQ2" s="10"/>
      <c r="FBR2" s="10"/>
      <c r="FBS2" s="10"/>
      <c r="FBT2" s="10"/>
      <c r="FBU2" s="10"/>
      <c r="FBV2" s="10"/>
      <c r="FBW2" s="10"/>
      <c r="FBX2" s="10"/>
      <c r="FBY2" s="10"/>
      <c r="FBZ2" s="10"/>
      <c r="FCA2" s="10"/>
      <c r="FCB2" s="10"/>
      <c r="FCC2" s="10"/>
      <c r="FCD2" s="10"/>
      <c r="FCE2" s="10"/>
      <c r="FCF2" s="10"/>
      <c r="FCG2" s="10"/>
      <c r="FCH2" s="10"/>
      <c r="FCI2" s="10"/>
      <c r="FCJ2" s="10"/>
      <c r="FCK2" s="10"/>
      <c r="FCL2" s="10"/>
      <c r="FCM2" s="10"/>
      <c r="FCN2" s="10"/>
      <c r="FCO2" s="10"/>
      <c r="FCP2" s="10"/>
      <c r="FCQ2" s="10"/>
      <c r="FCR2" s="10"/>
      <c r="FCS2" s="10"/>
      <c r="FCT2" s="10"/>
      <c r="FCU2" s="10"/>
      <c r="FCV2" s="10"/>
      <c r="FCW2" s="10"/>
      <c r="FCX2" s="10"/>
      <c r="FCY2" s="10"/>
      <c r="FCZ2" s="10"/>
      <c r="FDA2" s="10"/>
      <c r="FDB2" s="10"/>
      <c r="FDC2" s="10"/>
      <c r="FDD2" s="10"/>
      <c r="FDE2" s="10"/>
      <c r="FDF2" s="10"/>
      <c r="FDG2" s="10"/>
      <c r="FDH2" s="10"/>
      <c r="FDI2" s="10"/>
      <c r="FDJ2" s="10"/>
      <c r="FDK2" s="10"/>
      <c r="FDL2" s="10"/>
      <c r="FDM2" s="10"/>
      <c r="FDN2" s="10"/>
      <c r="FDO2" s="10"/>
      <c r="FDP2" s="10"/>
      <c r="FDQ2" s="10"/>
      <c r="FDR2" s="10"/>
      <c r="FDS2" s="10"/>
      <c r="FDT2" s="10"/>
      <c r="FDU2" s="10"/>
      <c r="FDV2" s="10"/>
      <c r="FDW2" s="10"/>
      <c r="FDX2" s="10"/>
      <c r="FDY2" s="10"/>
      <c r="FDZ2" s="10"/>
      <c r="FEA2" s="10"/>
      <c r="FEB2" s="10"/>
      <c r="FEC2" s="10"/>
      <c r="FED2" s="10"/>
      <c r="FEE2" s="10"/>
      <c r="FEF2" s="10"/>
      <c r="FEG2" s="10"/>
      <c r="FEH2" s="10"/>
      <c r="FEI2" s="10"/>
      <c r="FEJ2" s="10"/>
      <c r="FEK2" s="10"/>
      <c r="FEL2" s="10"/>
      <c r="FEM2" s="10"/>
      <c r="FEN2" s="10"/>
      <c r="FEO2" s="10"/>
      <c r="FEP2" s="10"/>
      <c r="FEQ2" s="10"/>
      <c r="FER2" s="10"/>
      <c r="FES2" s="10"/>
      <c r="FET2" s="10"/>
      <c r="FEU2" s="10"/>
      <c r="FEV2" s="10"/>
      <c r="FEW2" s="10"/>
      <c r="FEX2" s="10"/>
      <c r="FEY2" s="10"/>
      <c r="FEZ2" s="10"/>
      <c r="FFA2" s="10"/>
      <c r="FFB2" s="10"/>
      <c r="FFC2" s="10"/>
      <c r="FFD2" s="10"/>
      <c r="FFE2" s="10"/>
      <c r="FFF2" s="10"/>
      <c r="FFG2" s="10"/>
      <c r="FFH2" s="10"/>
      <c r="FFI2" s="10"/>
      <c r="FFJ2" s="10"/>
      <c r="FFK2" s="10"/>
      <c r="FFL2" s="10"/>
      <c r="FFM2" s="10"/>
      <c r="FFN2" s="10"/>
      <c r="FFO2" s="10"/>
      <c r="FFP2" s="10"/>
      <c r="FFQ2" s="10"/>
      <c r="FFR2" s="10"/>
      <c r="FFS2" s="10"/>
      <c r="FFT2" s="10"/>
      <c r="FFU2" s="10"/>
      <c r="FFV2" s="10"/>
      <c r="FFW2" s="10"/>
      <c r="FFX2" s="10"/>
      <c r="FFY2" s="10"/>
      <c r="FFZ2" s="10"/>
      <c r="FGA2" s="10"/>
      <c r="FGB2" s="10"/>
      <c r="FGC2" s="10"/>
      <c r="FGD2" s="10"/>
      <c r="FGE2" s="10"/>
      <c r="FGF2" s="10"/>
      <c r="FGG2" s="10"/>
      <c r="FGH2" s="10"/>
      <c r="FGI2" s="10"/>
      <c r="FGJ2" s="10"/>
      <c r="FGK2" s="10"/>
      <c r="FGL2" s="10"/>
      <c r="FGM2" s="10"/>
      <c r="FGN2" s="10"/>
      <c r="FGO2" s="10"/>
      <c r="FGP2" s="10"/>
      <c r="FGQ2" s="10"/>
      <c r="FGR2" s="10"/>
      <c r="FGS2" s="10"/>
      <c r="FGT2" s="10"/>
      <c r="FGU2" s="10"/>
      <c r="FGV2" s="10"/>
      <c r="FGW2" s="10"/>
      <c r="FGX2" s="10"/>
      <c r="FGY2" s="10"/>
      <c r="FGZ2" s="10"/>
      <c r="FHA2" s="10"/>
      <c r="FHB2" s="10"/>
      <c r="FHC2" s="10"/>
      <c r="FHD2" s="10"/>
      <c r="FHE2" s="10"/>
      <c r="FHF2" s="10"/>
      <c r="FHG2" s="10"/>
      <c r="FHH2" s="10"/>
      <c r="FHI2" s="10"/>
      <c r="FHJ2" s="10"/>
      <c r="FHK2" s="10"/>
      <c r="FHL2" s="10"/>
      <c r="FHM2" s="10"/>
      <c r="FHN2" s="10"/>
      <c r="FHO2" s="10"/>
      <c r="FHP2" s="10"/>
      <c r="FHQ2" s="10"/>
      <c r="FHR2" s="10"/>
      <c r="FHS2" s="10"/>
      <c r="FHT2" s="10"/>
      <c r="FHU2" s="10"/>
      <c r="FHV2" s="10"/>
      <c r="FHW2" s="10"/>
      <c r="FHX2" s="10"/>
      <c r="FHY2" s="10"/>
      <c r="FHZ2" s="10"/>
      <c r="FIA2" s="10"/>
      <c r="FIB2" s="10"/>
      <c r="FIC2" s="10"/>
      <c r="FID2" s="10"/>
      <c r="FIE2" s="10"/>
      <c r="FIF2" s="10"/>
      <c r="FIG2" s="10"/>
      <c r="FIH2" s="10"/>
      <c r="FII2" s="10"/>
      <c r="FIJ2" s="10"/>
      <c r="FIK2" s="10"/>
      <c r="FIL2" s="10"/>
      <c r="FIM2" s="10"/>
      <c r="FIN2" s="10"/>
      <c r="FIO2" s="10"/>
      <c r="FIP2" s="10"/>
      <c r="FIQ2" s="10"/>
      <c r="FIR2" s="10"/>
      <c r="FIS2" s="10"/>
      <c r="FIT2" s="10"/>
      <c r="FIU2" s="10"/>
      <c r="FIV2" s="10"/>
      <c r="FIW2" s="10"/>
      <c r="FIX2" s="10"/>
      <c r="FIY2" s="10"/>
      <c r="FIZ2" s="10"/>
      <c r="FJA2" s="10"/>
      <c r="FJB2" s="10"/>
      <c r="FJC2" s="10"/>
      <c r="FJD2" s="10"/>
      <c r="FJE2" s="10"/>
      <c r="FJF2" s="10"/>
      <c r="FJG2" s="10"/>
      <c r="FJH2" s="10"/>
      <c r="FJI2" s="10"/>
      <c r="FJJ2" s="10"/>
      <c r="FJK2" s="10"/>
      <c r="FJL2" s="10"/>
      <c r="FJM2" s="10"/>
      <c r="FJN2" s="10"/>
      <c r="FJO2" s="10"/>
      <c r="FJP2" s="10"/>
      <c r="FJQ2" s="10"/>
      <c r="FJR2" s="10"/>
      <c r="FJS2" s="10"/>
      <c r="FJT2" s="10"/>
      <c r="FJU2" s="10"/>
      <c r="FJV2" s="10"/>
      <c r="FJW2" s="10"/>
      <c r="FJX2" s="10"/>
      <c r="FJY2" s="10"/>
      <c r="FJZ2" s="10"/>
      <c r="FKA2" s="10"/>
      <c r="FKB2" s="10"/>
      <c r="FKC2" s="10"/>
      <c r="FKD2" s="10"/>
      <c r="FKE2" s="10"/>
      <c r="FKF2" s="10"/>
      <c r="FKG2" s="10"/>
      <c r="FKH2" s="10"/>
      <c r="FKI2" s="10"/>
      <c r="FKJ2" s="10"/>
      <c r="FKK2" s="10"/>
      <c r="FKL2" s="10"/>
      <c r="FKM2" s="10"/>
      <c r="FKN2" s="10"/>
      <c r="FKO2" s="10"/>
      <c r="FKP2" s="10"/>
      <c r="FKQ2" s="10"/>
      <c r="FKR2" s="10"/>
      <c r="FKS2" s="10"/>
      <c r="FKT2" s="10"/>
      <c r="FKU2" s="10"/>
      <c r="FKV2" s="10"/>
      <c r="FKW2" s="10"/>
      <c r="FKX2" s="10"/>
      <c r="FKY2" s="10"/>
      <c r="FKZ2" s="10"/>
      <c r="FLA2" s="10"/>
      <c r="FLB2" s="10"/>
      <c r="FLC2" s="10"/>
      <c r="FLD2" s="10"/>
      <c r="FLE2" s="10"/>
      <c r="FLF2" s="10"/>
      <c r="FLG2" s="10"/>
      <c r="FLH2" s="10"/>
      <c r="FLI2" s="10"/>
      <c r="FLJ2" s="10"/>
      <c r="FLK2" s="10"/>
      <c r="FLL2" s="10"/>
      <c r="FLM2" s="10"/>
      <c r="FLN2" s="10"/>
      <c r="FLO2" s="10"/>
      <c r="FLP2" s="10"/>
      <c r="FLQ2" s="10"/>
      <c r="FLR2" s="10"/>
      <c r="FLS2" s="10"/>
      <c r="FLT2" s="10"/>
      <c r="FLU2" s="10"/>
      <c r="FLV2" s="10"/>
      <c r="FLW2" s="10"/>
      <c r="FLX2" s="10"/>
      <c r="FLY2" s="10"/>
      <c r="FLZ2" s="10"/>
      <c r="FMA2" s="10"/>
      <c r="FMB2" s="10"/>
      <c r="FMC2" s="10"/>
      <c r="FMD2" s="10"/>
      <c r="FME2" s="10"/>
      <c r="FMF2" s="10"/>
      <c r="FMG2" s="10"/>
      <c r="FMH2" s="10"/>
      <c r="FMI2" s="10"/>
      <c r="FMJ2" s="10"/>
      <c r="FMK2" s="10"/>
      <c r="FML2" s="10"/>
      <c r="FMM2" s="10"/>
      <c r="FMN2" s="10"/>
      <c r="FMO2" s="10"/>
      <c r="FMP2" s="10"/>
      <c r="FMQ2" s="10"/>
      <c r="FMR2" s="10"/>
      <c r="FMS2" s="10"/>
      <c r="FMT2" s="10"/>
    </row>
    <row r="3" spans="1:4431 13111:16369" s="17" customFormat="1" ht="40.15" customHeight="1" thickBot="1" x14ac:dyDescent="0.3">
      <c r="A3" s="223" t="s">
        <v>2</v>
      </c>
      <c r="B3" s="179" t="s">
        <v>95</v>
      </c>
      <c r="C3" s="180"/>
      <c r="D3" s="181"/>
      <c r="E3" s="182"/>
      <c r="F3" s="183">
        <f>F4+F14</f>
        <v>0</v>
      </c>
      <c r="G3" s="184"/>
      <c r="H3" s="185"/>
      <c r="I3" s="185"/>
      <c r="J3" s="185"/>
      <c r="K3" s="186">
        <f>K4+K14</f>
        <v>0</v>
      </c>
      <c r="L3" s="187">
        <f t="shared" ref="L3:T3" ca="1" si="0">L4+L14</f>
        <v>0</v>
      </c>
      <c r="M3" s="188">
        <f t="shared" ca="1" si="0"/>
        <v>0</v>
      </c>
      <c r="N3" s="189">
        <f t="shared" ca="1" si="0"/>
        <v>0</v>
      </c>
      <c r="O3" s="186">
        <f t="shared" ca="1" si="0"/>
        <v>0</v>
      </c>
      <c r="P3" s="186">
        <f>P4+P14</f>
        <v>0</v>
      </c>
      <c r="Q3" s="186">
        <f t="shared" ref="Q3" ca="1" si="1">Q4+Q14</f>
        <v>0</v>
      </c>
      <c r="R3" s="186">
        <f ca="1">R4+R14</f>
        <v>0</v>
      </c>
      <c r="S3" s="186"/>
      <c r="T3" s="186">
        <f t="shared" ca="1" si="0"/>
        <v>0</v>
      </c>
      <c r="U3" s="188">
        <f ca="1">ROUND(U4+U14,2)</f>
        <v>0</v>
      </c>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c r="DUM3" s="16"/>
      <c r="DUN3" s="16"/>
      <c r="DUO3" s="16"/>
      <c r="DUP3" s="16"/>
      <c r="DUQ3" s="16"/>
      <c r="DUR3" s="16"/>
      <c r="DUS3" s="16"/>
      <c r="DUT3" s="16"/>
      <c r="DUU3" s="16"/>
      <c r="DUV3" s="16"/>
      <c r="DUW3" s="16"/>
      <c r="DUX3" s="16"/>
      <c r="DUY3" s="16"/>
      <c r="DUZ3" s="16"/>
      <c r="DVA3" s="16"/>
      <c r="DVB3" s="16"/>
      <c r="DVC3" s="16"/>
      <c r="DVD3" s="16"/>
      <c r="DVE3" s="16"/>
      <c r="DVF3" s="16"/>
      <c r="DVG3" s="16"/>
      <c r="DVH3" s="16"/>
      <c r="DVI3" s="16"/>
      <c r="DVJ3" s="16"/>
      <c r="DVK3" s="16"/>
      <c r="DVL3" s="16"/>
      <c r="DVM3" s="16"/>
      <c r="DVN3" s="16"/>
      <c r="DVO3" s="16"/>
      <c r="DVP3" s="16"/>
      <c r="DVQ3" s="16"/>
      <c r="DVR3" s="16"/>
      <c r="DVS3" s="16"/>
      <c r="DVT3" s="16"/>
      <c r="DVU3" s="16"/>
      <c r="DVV3" s="16"/>
      <c r="DVW3" s="16"/>
      <c r="DVX3" s="16"/>
      <c r="DVY3" s="16"/>
      <c r="DVZ3" s="16"/>
      <c r="DWA3" s="16"/>
      <c r="DWB3" s="16"/>
      <c r="DWC3" s="16"/>
      <c r="DWD3" s="16"/>
      <c r="DWE3" s="16"/>
      <c r="DWF3" s="16"/>
      <c r="DWG3" s="16"/>
      <c r="DWH3" s="16"/>
      <c r="DWI3" s="16"/>
      <c r="DWJ3" s="16"/>
      <c r="DWK3" s="16"/>
      <c r="DWL3" s="16"/>
      <c r="DWM3" s="16"/>
      <c r="DWN3" s="16"/>
      <c r="DWO3" s="16"/>
      <c r="DWP3" s="16"/>
      <c r="DWQ3" s="16"/>
      <c r="DWR3" s="16"/>
      <c r="DWS3" s="16"/>
      <c r="DWT3" s="16"/>
      <c r="DWU3" s="16"/>
      <c r="DWV3" s="16"/>
      <c r="DWW3" s="16"/>
      <c r="DWX3" s="16"/>
      <c r="DWY3" s="16"/>
      <c r="DWZ3" s="16"/>
      <c r="DXA3" s="16"/>
      <c r="DXB3" s="16"/>
      <c r="DXC3" s="16"/>
      <c r="DXD3" s="16"/>
      <c r="DXE3" s="16"/>
      <c r="DXF3" s="16"/>
      <c r="DXG3" s="16"/>
      <c r="DXH3" s="16"/>
      <c r="DXI3" s="16"/>
      <c r="DXJ3" s="16"/>
      <c r="DXK3" s="16"/>
      <c r="DXL3" s="16"/>
      <c r="DXM3" s="16"/>
      <c r="DXN3" s="16"/>
      <c r="DXO3" s="16"/>
      <c r="DXP3" s="16"/>
      <c r="DXQ3" s="16"/>
      <c r="DXR3" s="16"/>
      <c r="DXS3" s="16"/>
      <c r="DXT3" s="16"/>
      <c r="DXU3" s="16"/>
      <c r="DXV3" s="16"/>
      <c r="DXW3" s="16"/>
      <c r="DXX3" s="16"/>
      <c r="DXY3" s="16"/>
      <c r="DXZ3" s="16"/>
      <c r="DYA3" s="16"/>
      <c r="DYB3" s="16"/>
      <c r="DYC3" s="16"/>
      <c r="DYD3" s="16"/>
      <c r="DYE3" s="16"/>
      <c r="DYF3" s="16"/>
      <c r="DYG3" s="16"/>
      <c r="DYH3" s="16"/>
      <c r="DYI3" s="16"/>
      <c r="DYJ3" s="16"/>
      <c r="DYK3" s="16"/>
      <c r="DYL3" s="16"/>
      <c r="DYM3" s="16"/>
      <c r="DYN3" s="16"/>
      <c r="DYO3" s="16"/>
      <c r="DYP3" s="16"/>
      <c r="DYQ3" s="16"/>
      <c r="DYR3" s="16"/>
      <c r="DYS3" s="16"/>
      <c r="DYT3" s="16"/>
      <c r="DYU3" s="16"/>
      <c r="DYV3" s="16"/>
      <c r="DYW3" s="16"/>
      <c r="DYX3" s="16"/>
      <c r="DYY3" s="16"/>
      <c r="DYZ3" s="16"/>
      <c r="DZA3" s="16"/>
      <c r="DZB3" s="16"/>
      <c r="DZC3" s="16"/>
      <c r="DZD3" s="16"/>
      <c r="DZE3" s="16"/>
      <c r="DZF3" s="16"/>
      <c r="DZG3" s="16"/>
      <c r="DZH3" s="16"/>
      <c r="DZI3" s="16"/>
      <c r="DZJ3" s="16"/>
      <c r="DZK3" s="16"/>
      <c r="DZL3" s="16"/>
      <c r="DZM3" s="16"/>
      <c r="DZN3" s="16"/>
      <c r="DZO3" s="16"/>
      <c r="DZP3" s="16"/>
      <c r="DZQ3" s="16"/>
      <c r="DZR3" s="16"/>
      <c r="DZS3" s="16"/>
      <c r="DZT3" s="16"/>
      <c r="DZU3" s="16"/>
      <c r="DZV3" s="16"/>
      <c r="DZW3" s="16"/>
      <c r="DZX3" s="16"/>
      <c r="DZY3" s="16"/>
      <c r="DZZ3" s="16"/>
      <c r="EAA3" s="16"/>
      <c r="EAB3" s="16"/>
      <c r="EAC3" s="16"/>
      <c r="EAD3" s="16"/>
      <c r="EAE3" s="16"/>
      <c r="EAF3" s="16"/>
      <c r="EAG3" s="16"/>
      <c r="EAH3" s="16"/>
      <c r="EAI3" s="16"/>
      <c r="EAJ3" s="16"/>
      <c r="EAK3" s="16"/>
      <c r="EAL3" s="16"/>
      <c r="EAM3" s="16"/>
      <c r="EAN3" s="16"/>
      <c r="EAO3" s="16"/>
      <c r="EAP3" s="16"/>
      <c r="EAQ3" s="16"/>
      <c r="EAR3" s="16"/>
      <c r="EAS3" s="16"/>
      <c r="EAT3" s="16"/>
      <c r="EAU3" s="16"/>
      <c r="EAV3" s="16"/>
      <c r="EAW3" s="16"/>
      <c r="EAX3" s="16"/>
      <c r="EAY3" s="16"/>
      <c r="EAZ3" s="16"/>
      <c r="EBA3" s="16"/>
      <c r="EBB3" s="16"/>
      <c r="EBC3" s="16"/>
      <c r="EBD3" s="16"/>
      <c r="EBE3" s="16"/>
      <c r="EBF3" s="16"/>
      <c r="EBG3" s="16"/>
      <c r="EBH3" s="16"/>
      <c r="EBI3" s="16"/>
      <c r="EBJ3" s="16"/>
      <c r="EBK3" s="16"/>
      <c r="EBL3" s="16"/>
      <c r="EBM3" s="16"/>
      <c r="EBN3" s="16"/>
      <c r="EBO3" s="16"/>
      <c r="EBP3" s="16"/>
      <c r="EBQ3" s="16"/>
      <c r="EBR3" s="16"/>
      <c r="EBS3" s="16"/>
      <c r="EBT3" s="16"/>
      <c r="EBU3" s="16"/>
      <c r="EBV3" s="16"/>
      <c r="EBW3" s="16"/>
      <c r="EBX3" s="16"/>
      <c r="EBY3" s="16"/>
      <c r="EBZ3" s="16"/>
      <c r="ECA3" s="16"/>
      <c r="ECB3" s="16"/>
      <c r="ECC3" s="16"/>
      <c r="ECD3" s="16"/>
      <c r="ECE3" s="16"/>
      <c r="ECF3" s="16"/>
      <c r="ECG3" s="16"/>
      <c r="ECH3" s="16"/>
      <c r="ECI3" s="16"/>
      <c r="ECJ3" s="16"/>
      <c r="ECK3" s="16"/>
      <c r="ECL3" s="16"/>
      <c r="ECM3" s="16"/>
      <c r="ECN3" s="16"/>
      <c r="ECO3" s="16"/>
      <c r="ECP3" s="16"/>
      <c r="ECQ3" s="16"/>
      <c r="ECR3" s="16"/>
      <c r="ECS3" s="16"/>
      <c r="ECT3" s="16"/>
      <c r="ECU3" s="16"/>
      <c r="ECV3" s="16"/>
      <c r="ECW3" s="16"/>
      <c r="ECX3" s="16"/>
      <c r="ECY3" s="16"/>
      <c r="ECZ3" s="16"/>
      <c r="EDA3" s="16"/>
      <c r="EDB3" s="16"/>
      <c r="EDC3" s="16"/>
      <c r="EDD3" s="16"/>
      <c r="EDE3" s="16"/>
      <c r="EDF3" s="16"/>
      <c r="EDG3" s="16"/>
      <c r="EDH3" s="16"/>
      <c r="EDI3" s="16"/>
      <c r="EDJ3" s="16"/>
      <c r="EDK3" s="16"/>
      <c r="EDL3" s="16"/>
      <c r="EDM3" s="16"/>
      <c r="EDN3" s="16"/>
      <c r="EDO3" s="16"/>
      <c r="EDP3" s="16"/>
      <c r="EDQ3" s="16"/>
      <c r="EDR3" s="16"/>
      <c r="EDS3" s="16"/>
      <c r="EDT3" s="16"/>
      <c r="EDU3" s="16"/>
      <c r="EDV3" s="16"/>
      <c r="EDW3" s="16"/>
      <c r="EDX3" s="16"/>
      <c r="EDY3" s="16"/>
      <c r="EDZ3" s="16"/>
      <c r="EEA3" s="16"/>
      <c r="EEB3" s="16"/>
      <c r="EEC3" s="16"/>
      <c r="EED3" s="16"/>
      <c r="EEE3" s="16"/>
      <c r="EEF3" s="16"/>
      <c r="EEG3" s="16"/>
      <c r="EEH3" s="16"/>
      <c r="EEI3" s="16"/>
      <c r="EEJ3" s="16"/>
      <c r="EEK3" s="16"/>
      <c r="EEL3" s="16"/>
      <c r="EEM3" s="16"/>
      <c r="EEN3" s="16"/>
      <c r="EEO3" s="16"/>
      <c r="EEP3" s="16"/>
      <c r="EEQ3" s="16"/>
      <c r="EER3" s="16"/>
      <c r="EES3" s="16"/>
      <c r="EET3" s="16"/>
      <c r="EEU3" s="16"/>
      <c r="EEV3" s="16"/>
      <c r="EEW3" s="16"/>
      <c r="EEX3" s="16"/>
      <c r="EEY3" s="16"/>
      <c r="EEZ3" s="16"/>
      <c r="EFA3" s="16"/>
      <c r="EFB3" s="16"/>
      <c r="EFC3" s="16"/>
      <c r="EFD3" s="16"/>
      <c r="EFE3" s="16"/>
      <c r="EFF3" s="16"/>
      <c r="EFG3" s="16"/>
      <c r="EFH3" s="16"/>
      <c r="EFI3" s="16"/>
      <c r="EFJ3" s="16"/>
      <c r="EFK3" s="16"/>
      <c r="EFL3" s="16"/>
      <c r="EFM3" s="16"/>
      <c r="EFN3" s="16"/>
      <c r="EFO3" s="16"/>
      <c r="EFP3" s="16"/>
      <c r="EFQ3" s="16"/>
      <c r="EFR3" s="16"/>
      <c r="EFS3" s="16"/>
      <c r="EFT3" s="16"/>
      <c r="EFU3" s="16"/>
      <c r="EFV3" s="16"/>
      <c r="EFW3" s="16"/>
      <c r="EFX3" s="16"/>
      <c r="EFY3" s="16"/>
      <c r="EFZ3" s="16"/>
      <c r="EGA3" s="16"/>
      <c r="EGB3" s="16"/>
      <c r="EGC3" s="16"/>
      <c r="EGD3" s="16"/>
      <c r="EGE3" s="16"/>
      <c r="EGF3" s="16"/>
      <c r="EGG3" s="16"/>
      <c r="EGH3" s="16"/>
      <c r="EGI3" s="16"/>
      <c r="EGJ3" s="16"/>
      <c r="EGK3" s="16"/>
      <c r="EGL3" s="16"/>
      <c r="EGM3" s="16"/>
      <c r="EGN3" s="16"/>
      <c r="EGO3" s="16"/>
      <c r="EGP3" s="16"/>
      <c r="EGQ3" s="16"/>
      <c r="EGR3" s="16"/>
      <c r="EGS3" s="16"/>
      <c r="EGT3" s="16"/>
      <c r="EGU3" s="16"/>
      <c r="EGV3" s="16"/>
      <c r="EGW3" s="16"/>
      <c r="EGX3" s="16"/>
      <c r="EGY3" s="16"/>
      <c r="EGZ3" s="16"/>
      <c r="EHA3" s="16"/>
      <c r="EHB3" s="16"/>
      <c r="EHC3" s="16"/>
      <c r="EHD3" s="16"/>
      <c r="EHE3" s="16"/>
      <c r="EHF3" s="16"/>
      <c r="EHG3" s="16"/>
      <c r="EHH3" s="16"/>
      <c r="EHI3" s="16"/>
      <c r="EHJ3" s="16"/>
      <c r="EHK3" s="16"/>
      <c r="EHL3" s="16"/>
      <c r="EHM3" s="16"/>
      <c r="EHN3" s="16"/>
      <c r="EHO3" s="16"/>
      <c r="EHP3" s="16"/>
      <c r="EHQ3" s="16"/>
      <c r="EHR3" s="16"/>
      <c r="EHS3" s="16"/>
      <c r="EHT3" s="16"/>
      <c r="EHU3" s="16"/>
      <c r="EHV3" s="16"/>
      <c r="EHW3" s="16"/>
      <c r="EHX3" s="16"/>
      <c r="EHY3" s="16"/>
      <c r="EHZ3" s="16"/>
      <c r="EIA3" s="16"/>
      <c r="EIB3" s="16"/>
      <c r="EIC3" s="16"/>
      <c r="EID3" s="16"/>
      <c r="EIE3" s="16"/>
      <c r="EIF3" s="16"/>
      <c r="EIG3" s="16"/>
      <c r="EIH3" s="16"/>
      <c r="EII3" s="16"/>
      <c r="EIJ3" s="16"/>
      <c r="EIK3" s="16"/>
      <c r="EIL3" s="16"/>
      <c r="EIM3" s="16"/>
      <c r="EIN3" s="16"/>
      <c r="EIO3" s="16"/>
      <c r="EIP3" s="16"/>
      <c r="EIQ3" s="16"/>
      <c r="EIR3" s="16"/>
      <c r="EIS3" s="16"/>
      <c r="EIT3" s="16"/>
      <c r="EIU3" s="16"/>
      <c r="EIV3" s="16"/>
      <c r="EIW3" s="16"/>
      <c r="EIX3" s="16"/>
      <c r="EIY3" s="16"/>
      <c r="EIZ3" s="16"/>
      <c r="EJA3" s="16"/>
      <c r="EJB3" s="16"/>
      <c r="EJC3" s="16"/>
      <c r="EJD3" s="16"/>
      <c r="EJE3" s="16"/>
      <c r="EJF3" s="16"/>
      <c r="EJG3" s="16"/>
      <c r="EJH3" s="16"/>
      <c r="EJI3" s="16"/>
      <c r="EJJ3" s="16"/>
      <c r="EJK3" s="16"/>
      <c r="EJL3" s="16"/>
      <c r="EJM3" s="16"/>
      <c r="EJN3" s="16"/>
      <c r="EJO3" s="16"/>
      <c r="EJP3" s="16"/>
      <c r="EJQ3" s="16"/>
      <c r="EJR3" s="16"/>
      <c r="EJS3" s="16"/>
      <c r="EJT3" s="16"/>
      <c r="EJU3" s="16"/>
      <c r="EJV3" s="16"/>
      <c r="EJW3" s="16"/>
      <c r="EJX3" s="16"/>
      <c r="EJY3" s="16"/>
      <c r="EJZ3" s="16"/>
      <c r="EKA3" s="16"/>
      <c r="EKB3" s="16"/>
      <c r="EKC3" s="16"/>
      <c r="EKD3" s="16"/>
      <c r="EKE3" s="16"/>
      <c r="EKF3" s="16"/>
      <c r="EKG3" s="16"/>
      <c r="EKH3" s="16"/>
      <c r="EKI3" s="16"/>
      <c r="EKJ3" s="16"/>
      <c r="EKK3" s="16"/>
      <c r="EKL3" s="16"/>
      <c r="EKM3" s="16"/>
      <c r="EKN3" s="16"/>
      <c r="EKO3" s="16"/>
      <c r="EKP3" s="16"/>
      <c r="EKQ3" s="16"/>
      <c r="EKR3" s="16"/>
      <c r="EKS3" s="16"/>
      <c r="EKT3" s="16"/>
      <c r="EKU3" s="16"/>
      <c r="EKV3" s="16"/>
      <c r="EKW3" s="16"/>
      <c r="EKX3" s="16"/>
      <c r="EKY3" s="16"/>
      <c r="EKZ3" s="16"/>
      <c r="ELA3" s="16"/>
      <c r="ELB3" s="16"/>
      <c r="ELC3" s="16"/>
      <c r="ELD3" s="16"/>
      <c r="ELE3" s="16"/>
      <c r="ELF3" s="16"/>
      <c r="ELG3" s="16"/>
      <c r="ELH3" s="16"/>
      <c r="ELI3" s="16"/>
      <c r="ELJ3" s="16"/>
      <c r="ELK3" s="16"/>
      <c r="ELL3" s="16"/>
      <c r="ELM3" s="16"/>
      <c r="ELN3" s="16"/>
      <c r="ELO3" s="16"/>
      <c r="ELP3" s="16"/>
      <c r="ELQ3" s="16"/>
      <c r="ELR3" s="16"/>
      <c r="ELS3" s="16"/>
      <c r="ELT3" s="16"/>
      <c r="ELU3" s="16"/>
      <c r="ELV3" s="16"/>
      <c r="ELW3" s="16"/>
      <c r="ELX3" s="16"/>
      <c r="ELY3" s="16"/>
      <c r="ELZ3" s="16"/>
      <c r="EMA3" s="16"/>
      <c r="EMB3" s="16"/>
      <c r="EMC3" s="16"/>
      <c r="EMD3" s="16"/>
      <c r="EME3" s="16"/>
      <c r="EMF3" s="16"/>
      <c r="EMG3" s="16"/>
      <c r="EMH3" s="16"/>
      <c r="EMI3" s="16"/>
      <c r="EMJ3" s="16"/>
      <c r="EMK3" s="16"/>
      <c r="EML3" s="16"/>
      <c r="EMM3" s="16"/>
      <c r="EMN3" s="16"/>
      <c r="EMO3" s="16"/>
      <c r="EMP3" s="16"/>
      <c r="EMQ3" s="16"/>
      <c r="EMR3" s="16"/>
      <c r="EMS3" s="16"/>
      <c r="EMT3" s="16"/>
      <c r="EMU3" s="16"/>
      <c r="EMV3" s="16"/>
      <c r="EMW3" s="16"/>
      <c r="EMX3" s="16"/>
      <c r="EMY3" s="16"/>
      <c r="EMZ3" s="16"/>
      <c r="ENA3" s="16"/>
      <c r="ENB3" s="16"/>
      <c r="ENC3" s="16"/>
      <c r="END3" s="16"/>
      <c r="ENE3" s="16"/>
      <c r="ENF3" s="16"/>
      <c r="ENG3" s="16"/>
      <c r="ENH3" s="16"/>
      <c r="ENI3" s="16"/>
      <c r="ENJ3" s="16"/>
      <c r="ENK3" s="16"/>
      <c r="ENL3" s="16"/>
      <c r="ENM3" s="16"/>
      <c r="ENN3" s="16"/>
      <c r="ENO3" s="16"/>
      <c r="ENP3" s="16"/>
      <c r="ENQ3" s="16"/>
      <c r="ENR3" s="16"/>
      <c r="ENS3" s="16"/>
      <c r="ENT3" s="16"/>
      <c r="ENU3" s="16"/>
      <c r="ENV3" s="16"/>
      <c r="ENW3" s="16"/>
      <c r="ENX3" s="16"/>
      <c r="ENY3" s="16"/>
      <c r="ENZ3" s="16"/>
      <c r="EOA3" s="16"/>
      <c r="EOB3" s="16"/>
      <c r="EOC3" s="16"/>
      <c r="EOD3" s="16"/>
      <c r="EOE3" s="16"/>
      <c r="EOF3" s="16"/>
      <c r="EOG3" s="16"/>
      <c r="EOH3" s="16"/>
      <c r="EOI3" s="16"/>
      <c r="EOJ3" s="16"/>
      <c r="EOK3" s="16"/>
      <c r="EOL3" s="16"/>
      <c r="EOM3" s="16"/>
      <c r="EON3" s="16"/>
      <c r="EOO3" s="16"/>
      <c r="EOP3" s="16"/>
      <c r="EOQ3" s="16"/>
      <c r="EOR3" s="16"/>
      <c r="EOS3" s="16"/>
      <c r="EOT3" s="16"/>
      <c r="EOU3" s="16"/>
      <c r="EOV3" s="16"/>
      <c r="EOW3" s="16"/>
      <c r="EOX3" s="16"/>
      <c r="EOY3" s="16"/>
      <c r="EOZ3" s="16"/>
      <c r="EPA3" s="16"/>
      <c r="EPB3" s="16"/>
      <c r="EPC3" s="16"/>
      <c r="EPD3" s="16"/>
      <c r="EPE3" s="16"/>
      <c r="EPF3" s="16"/>
      <c r="EPG3" s="16"/>
      <c r="EPH3" s="16"/>
      <c r="EPI3" s="16"/>
      <c r="EPJ3" s="16"/>
      <c r="EPK3" s="16"/>
      <c r="EPL3" s="16"/>
      <c r="EPM3" s="16"/>
      <c r="EPN3" s="16"/>
      <c r="EPO3" s="16"/>
      <c r="EPP3" s="16"/>
      <c r="EPQ3" s="16"/>
      <c r="EPR3" s="16"/>
      <c r="EPS3" s="16"/>
      <c r="EPT3" s="16"/>
      <c r="EPU3" s="16"/>
      <c r="EPV3" s="16"/>
      <c r="EPW3" s="16"/>
      <c r="EPX3" s="16"/>
      <c r="EPY3" s="16"/>
      <c r="EPZ3" s="16"/>
      <c r="EQA3" s="16"/>
      <c r="EQB3" s="16"/>
      <c r="EQC3" s="16"/>
      <c r="EQD3" s="16"/>
      <c r="EQE3" s="16"/>
      <c r="EQF3" s="16"/>
      <c r="EQG3" s="16"/>
      <c r="EQH3" s="16"/>
      <c r="EQI3" s="16"/>
      <c r="EQJ3" s="16"/>
      <c r="EQK3" s="16"/>
      <c r="EQL3" s="16"/>
      <c r="EQM3" s="16"/>
      <c r="EQN3" s="16"/>
      <c r="EQO3" s="16"/>
      <c r="EQP3" s="16"/>
      <c r="EQQ3" s="16"/>
      <c r="EQR3" s="16"/>
      <c r="EQS3" s="16"/>
      <c r="EQT3" s="16"/>
      <c r="EQU3" s="16"/>
      <c r="EQV3" s="16"/>
      <c r="EQW3" s="16"/>
      <c r="EQX3" s="16"/>
      <c r="EQY3" s="16"/>
      <c r="EQZ3" s="16"/>
      <c r="ERA3" s="16"/>
      <c r="ERB3" s="16"/>
      <c r="ERC3" s="16"/>
      <c r="ERD3" s="16"/>
      <c r="ERE3" s="16"/>
      <c r="ERF3" s="16"/>
      <c r="ERG3" s="16"/>
      <c r="ERH3" s="16"/>
      <c r="ERI3" s="16"/>
      <c r="ERJ3" s="16"/>
      <c r="ERK3" s="16"/>
      <c r="ERL3" s="16"/>
      <c r="ERM3" s="16"/>
      <c r="ERN3" s="16"/>
      <c r="ERO3" s="16"/>
      <c r="ERP3" s="16"/>
      <c r="ERQ3" s="16"/>
      <c r="ERR3" s="16"/>
      <c r="ERS3" s="16"/>
      <c r="ERT3" s="16"/>
      <c r="ERU3" s="16"/>
      <c r="ERV3" s="16"/>
      <c r="ERW3" s="16"/>
      <c r="ERX3" s="16"/>
      <c r="ERY3" s="16"/>
      <c r="ERZ3" s="16"/>
      <c r="ESA3" s="16"/>
      <c r="ESB3" s="16"/>
      <c r="ESC3" s="16"/>
      <c r="ESD3" s="16"/>
      <c r="ESE3" s="16"/>
      <c r="ESF3" s="16"/>
      <c r="ESG3" s="16"/>
      <c r="ESH3" s="16"/>
      <c r="ESI3" s="16"/>
      <c r="ESJ3" s="16"/>
      <c r="ESK3" s="16"/>
      <c r="ESL3" s="16"/>
      <c r="ESM3" s="16"/>
      <c r="ESN3" s="16"/>
      <c r="ESO3" s="16"/>
      <c r="ESP3" s="16"/>
      <c r="ESQ3" s="16"/>
      <c r="ESR3" s="16"/>
      <c r="ESS3" s="16"/>
      <c r="EST3" s="16"/>
      <c r="ESU3" s="16"/>
      <c r="ESV3" s="16"/>
      <c r="ESW3" s="16"/>
      <c r="ESX3" s="16"/>
      <c r="ESY3" s="16"/>
      <c r="ESZ3" s="16"/>
      <c r="ETA3" s="16"/>
      <c r="ETB3" s="16"/>
      <c r="ETC3" s="16"/>
      <c r="ETD3" s="16"/>
      <c r="ETE3" s="16"/>
      <c r="ETF3" s="16"/>
      <c r="ETG3" s="16"/>
      <c r="ETH3" s="16"/>
      <c r="ETI3" s="16"/>
      <c r="ETJ3" s="16"/>
      <c r="ETK3" s="16"/>
      <c r="ETL3" s="16"/>
      <c r="ETM3" s="16"/>
      <c r="ETN3" s="16"/>
      <c r="ETO3" s="16"/>
      <c r="ETP3" s="16"/>
      <c r="ETQ3" s="16"/>
      <c r="ETR3" s="16"/>
      <c r="ETS3" s="16"/>
      <c r="ETT3" s="16"/>
      <c r="ETU3" s="16"/>
      <c r="ETV3" s="16"/>
      <c r="ETW3" s="16"/>
      <c r="ETX3" s="16"/>
      <c r="ETY3" s="16"/>
      <c r="ETZ3" s="16"/>
      <c r="EUA3" s="16"/>
      <c r="EUB3" s="16"/>
      <c r="EUC3" s="16"/>
      <c r="EUD3" s="16"/>
      <c r="EUE3" s="16"/>
      <c r="EUF3" s="16"/>
      <c r="EUG3" s="16"/>
      <c r="EUH3" s="16"/>
      <c r="EUI3" s="16"/>
      <c r="EUJ3" s="16"/>
      <c r="EUK3" s="16"/>
      <c r="EUL3" s="16"/>
      <c r="EUM3" s="16"/>
      <c r="EUN3" s="16"/>
      <c r="EUO3" s="16"/>
      <c r="EUP3" s="16"/>
      <c r="EUQ3" s="16"/>
      <c r="EUR3" s="16"/>
      <c r="EUS3" s="16"/>
      <c r="EUT3" s="16"/>
      <c r="EUU3" s="16"/>
      <c r="EUV3" s="16"/>
      <c r="EUW3" s="16"/>
      <c r="EUX3" s="16"/>
      <c r="EUY3" s="16"/>
      <c r="EUZ3" s="16"/>
      <c r="EVA3" s="16"/>
      <c r="EVB3" s="16"/>
      <c r="EVC3" s="16"/>
      <c r="EVD3" s="16"/>
      <c r="EVE3" s="16"/>
      <c r="EVF3" s="16"/>
      <c r="EVG3" s="16"/>
      <c r="EVH3" s="16"/>
      <c r="EVI3" s="16"/>
      <c r="EVJ3" s="16"/>
      <c r="EVK3" s="16"/>
      <c r="EVL3" s="16"/>
      <c r="EVM3" s="16"/>
      <c r="EVN3" s="16"/>
      <c r="EVO3" s="16"/>
      <c r="EVP3" s="16"/>
      <c r="EVQ3" s="16"/>
      <c r="EVR3" s="16"/>
      <c r="EVS3" s="16"/>
      <c r="EVT3" s="16"/>
      <c r="EVU3" s="16"/>
      <c r="EVV3" s="16"/>
      <c r="EVW3" s="16"/>
      <c r="EVX3" s="16"/>
      <c r="EVY3" s="16"/>
      <c r="EVZ3" s="16"/>
      <c r="EWA3" s="16"/>
      <c r="EWB3" s="16"/>
      <c r="EWC3" s="16"/>
      <c r="EWD3" s="16"/>
      <c r="EWE3" s="16"/>
      <c r="EWF3" s="16"/>
      <c r="EWG3" s="16"/>
      <c r="EWH3" s="16"/>
      <c r="EWI3" s="16"/>
      <c r="EWJ3" s="16"/>
      <c r="EWK3" s="16"/>
      <c r="EWL3" s="16"/>
      <c r="EWM3" s="16"/>
      <c r="EWN3" s="16"/>
      <c r="EWO3" s="16"/>
      <c r="EWP3" s="16"/>
      <c r="EWQ3" s="16"/>
      <c r="EWR3" s="16"/>
      <c r="EWS3" s="16"/>
      <c r="EWT3" s="16"/>
      <c r="EWU3" s="16"/>
      <c r="EWV3" s="16"/>
      <c r="EWW3" s="16"/>
      <c r="EWX3" s="16"/>
      <c r="EWY3" s="16"/>
      <c r="EWZ3" s="16"/>
      <c r="EXA3" s="16"/>
      <c r="EXB3" s="16"/>
      <c r="EXC3" s="16"/>
      <c r="EXD3" s="16"/>
      <c r="EXE3" s="16"/>
      <c r="EXF3" s="16"/>
      <c r="EXG3" s="16"/>
      <c r="EXH3" s="16"/>
      <c r="EXI3" s="16"/>
      <c r="EXJ3" s="16"/>
      <c r="EXK3" s="16"/>
      <c r="EXL3" s="16"/>
      <c r="EXM3" s="16"/>
      <c r="EXN3" s="16"/>
      <c r="EXO3" s="16"/>
      <c r="EXP3" s="16"/>
      <c r="EXQ3" s="16"/>
      <c r="EXR3" s="16"/>
      <c r="EXS3" s="16"/>
      <c r="EXT3" s="16"/>
      <c r="EXU3" s="16"/>
      <c r="EXV3" s="16"/>
      <c r="EXW3" s="16"/>
      <c r="EXX3" s="16"/>
      <c r="EXY3" s="16"/>
      <c r="EXZ3" s="16"/>
      <c r="EYA3" s="16"/>
      <c r="EYB3" s="16"/>
      <c r="EYC3" s="16"/>
      <c r="EYD3" s="16"/>
      <c r="EYE3" s="16"/>
      <c r="EYF3" s="16"/>
      <c r="EYG3" s="16"/>
      <c r="EYH3" s="16"/>
      <c r="EYI3" s="16"/>
      <c r="EYJ3" s="16"/>
      <c r="EYK3" s="16"/>
      <c r="EYL3" s="16"/>
      <c r="EYM3" s="16"/>
      <c r="EYN3" s="16"/>
      <c r="EYO3" s="16"/>
      <c r="EYP3" s="16"/>
      <c r="EYQ3" s="16"/>
      <c r="EYR3" s="16"/>
      <c r="EYS3" s="16"/>
      <c r="EYT3" s="16"/>
      <c r="EYU3" s="16"/>
      <c r="EYV3" s="16"/>
      <c r="EYW3" s="16"/>
      <c r="EYX3" s="16"/>
      <c r="EYY3" s="16"/>
      <c r="EYZ3" s="16"/>
      <c r="EZA3" s="16"/>
      <c r="EZB3" s="16"/>
      <c r="EZC3" s="16"/>
      <c r="EZD3" s="16"/>
      <c r="EZE3" s="16"/>
      <c r="EZF3" s="16"/>
      <c r="EZG3" s="16"/>
      <c r="EZH3" s="16"/>
      <c r="EZI3" s="16"/>
      <c r="EZJ3" s="16"/>
      <c r="EZK3" s="16"/>
      <c r="EZL3" s="16"/>
      <c r="EZM3" s="16"/>
      <c r="EZN3" s="16"/>
      <c r="EZO3" s="16"/>
      <c r="EZP3" s="16"/>
      <c r="EZQ3" s="16"/>
      <c r="EZR3" s="16"/>
      <c r="EZS3" s="16"/>
      <c r="EZT3" s="16"/>
      <c r="EZU3" s="16"/>
      <c r="EZV3" s="16"/>
      <c r="EZW3" s="16"/>
      <c r="EZX3" s="16"/>
      <c r="EZY3" s="16"/>
      <c r="EZZ3" s="16"/>
      <c r="FAA3" s="16"/>
      <c r="FAB3" s="16"/>
      <c r="FAC3" s="16"/>
      <c r="FAD3" s="16"/>
      <c r="FAE3" s="16"/>
      <c r="FAF3" s="16"/>
      <c r="FAG3" s="16"/>
      <c r="FAH3" s="16"/>
      <c r="FAI3" s="16"/>
      <c r="FAJ3" s="16"/>
      <c r="FAK3" s="16"/>
      <c r="FAL3" s="16"/>
      <c r="FAM3" s="16"/>
      <c r="FAN3" s="16"/>
      <c r="FAO3" s="16"/>
      <c r="FAP3" s="16"/>
      <c r="FAQ3" s="16"/>
      <c r="FAR3" s="16"/>
      <c r="FAS3" s="16"/>
      <c r="FAT3" s="16"/>
      <c r="FAU3" s="16"/>
      <c r="FAV3" s="16"/>
      <c r="FAW3" s="16"/>
      <c r="FAX3" s="16"/>
      <c r="FAY3" s="16"/>
      <c r="FAZ3" s="16"/>
      <c r="FBA3" s="16"/>
      <c r="FBB3" s="16"/>
      <c r="FBC3" s="16"/>
      <c r="FBD3" s="16"/>
      <c r="FBE3" s="16"/>
      <c r="FBF3" s="16"/>
      <c r="FBG3" s="16"/>
      <c r="FBH3" s="16"/>
      <c r="FBI3" s="16"/>
      <c r="FBJ3" s="16"/>
      <c r="FBK3" s="16"/>
      <c r="FBL3" s="16"/>
      <c r="FBM3" s="16"/>
      <c r="FBN3" s="16"/>
      <c r="FBO3" s="16"/>
      <c r="FBP3" s="16"/>
      <c r="FBQ3" s="16"/>
      <c r="FBR3" s="16"/>
      <c r="FBS3" s="16"/>
      <c r="FBT3" s="16"/>
      <c r="FBU3" s="16"/>
      <c r="FBV3" s="16"/>
      <c r="FBW3" s="16"/>
      <c r="FBX3" s="16"/>
      <c r="FBY3" s="16"/>
      <c r="FBZ3" s="16"/>
      <c r="FCA3" s="16"/>
      <c r="FCB3" s="16"/>
      <c r="FCC3" s="16"/>
      <c r="FCD3" s="16"/>
      <c r="FCE3" s="16"/>
      <c r="FCF3" s="16"/>
      <c r="FCG3" s="16"/>
      <c r="FCH3" s="16"/>
      <c r="FCI3" s="16"/>
      <c r="FCJ3" s="16"/>
      <c r="FCK3" s="16"/>
      <c r="FCL3" s="16"/>
      <c r="FCM3" s="16"/>
      <c r="FCN3" s="16"/>
      <c r="FCO3" s="16"/>
      <c r="FCP3" s="16"/>
      <c r="FCQ3" s="16"/>
      <c r="FCR3" s="16"/>
      <c r="FCS3" s="16"/>
      <c r="FCT3" s="16"/>
      <c r="FCU3" s="16"/>
      <c r="FCV3" s="16"/>
      <c r="FCW3" s="16"/>
      <c r="FCX3" s="16"/>
      <c r="FCY3" s="16"/>
      <c r="FCZ3" s="16"/>
      <c r="FDA3" s="16"/>
      <c r="FDB3" s="16"/>
      <c r="FDC3" s="16"/>
      <c r="FDD3" s="16"/>
      <c r="FDE3" s="16"/>
      <c r="FDF3" s="16"/>
      <c r="FDG3" s="16"/>
      <c r="FDH3" s="16"/>
      <c r="FDI3" s="16"/>
      <c r="FDJ3" s="16"/>
      <c r="FDK3" s="16"/>
      <c r="FDL3" s="16"/>
      <c r="FDM3" s="16"/>
      <c r="FDN3" s="16"/>
      <c r="FDO3" s="16"/>
      <c r="FDP3" s="16"/>
      <c r="FDQ3" s="16"/>
      <c r="FDR3" s="16"/>
      <c r="FDS3" s="16"/>
      <c r="FDT3" s="16"/>
      <c r="FDU3" s="16"/>
      <c r="FDV3" s="16"/>
      <c r="FDW3" s="16"/>
      <c r="FDX3" s="16"/>
      <c r="FDY3" s="16"/>
      <c r="FDZ3" s="16"/>
      <c r="FEA3" s="16"/>
      <c r="FEB3" s="16"/>
      <c r="FEC3" s="16"/>
      <c r="FED3" s="16"/>
      <c r="FEE3" s="16"/>
      <c r="FEF3" s="16"/>
      <c r="FEG3" s="16"/>
      <c r="FEH3" s="16"/>
      <c r="FEI3" s="16"/>
      <c r="FEJ3" s="16"/>
      <c r="FEK3" s="16"/>
      <c r="FEL3" s="16"/>
      <c r="FEM3" s="16"/>
      <c r="FEN3" s="16"/>
      <c r="FEO3" s="16"/>
      <c r="FEP3" s="16"/>
      <c r="FEQ3" s="16"/>
      <c r="FER3" s="16"/>
      <c r="FES3" s="16"/>
      <c r="FET3" s="16"/>
      <c r="FEU3" s="16"/>
      <c r="FEV3" s="16"/>
      <c r="FEW3" s="16"/>
      <c r="FEX3" s="16"/>
      <c r="FEY3" s="16"/>
      <c r="FEZ3" s="16"/>
      <c r="FFA3" s="16"/>
      <c r="FFB3" s="16"/>
      <c r="FFC3" s="16"/>
      <c r="FFD3" s="16"/>
      <c r="FFE3" s="16"/>
      <c r="FFF3" s="16"/>
      <c r="FFG3" s="16"/>
      <c r="FFH3" s="16"/>
      <c r="FFI3" s="16"/>
      <c r="FFJ3" s="16"/>
      <c r="FFK3" s="16"/>
      <c r="FFL3" s="16"/>
      <c r="FFM3" s="16"/>
      <c r="FFN3" s="16"/>
      <c r="FFO3" s="16"/>
      <c r="FFP3" s="16"/>
      <c r="FFQ3" s="16"/>
      <c r="FFR3" s="16"/>
      <c r="FFS3" s="16"/>
      <c r="FFT3" s="16"/>
      <c r="FFU3" s="16"/>
      <c r="FFV3" s="16"/>
      <c r="FFW3" s="16"/>
      <c r="FFX3" s="16"/>
      <c r="FFY3" s="16"/>
      <c r="FFZ3" s="16"/>
      <c r="FGA3" s="16"/>
      <c r="FGB3" s="16"/>
      <c r="FGC3" s="16"/>
      <c r="FGD3" s="16"/>
      <c r="FGE3" s="16"/>
      <c r="FGF3" s="16"/>
      <c r="FGG3" s="16"/>
      <c r="FGH3" s="16"/>
      <c r="FGI3" s="16"/>
      <c r="FGJ3" s="16"/>
      <c r="FGK3" s="16"/>
      <c r="FGL3" s="16"/>
      <c r="FGM3" s="16"/>
      <c r="FGN3" s="16"/>
      <c r="FGO3" s="16"/>
      <c r="FGP3" s="16"/>
      <c r="FGQ3" s="16"/>
      <c r="FGR3" s="16"/>
      <c r="FGS3" s="16"/>
      <c r="FGT3" s="16"/>
      <c r="FGU3" s="16"/>
      <c r="FGV3" s="16"/>
      <c r="FGW3" s="16"/>
      <c r="FGX3" s="16"/>
      <c r="FGY3" s="16"/>
      <c r="FGZ3" s="16"/>
      <c r="FHA3" s="16"/>
      <c r="FHB3" s="16"/>
      <c r="FHC3" s="16"/>
      <c r="FHD3" s="16"/>
      <c r="FHE3" s="16"/>
      <c r="FHF3" s="16"/>
      <c r="FHG3" s="16"/>
      <c r="FHH3" s="16"/>
      <c r="FHI3" s="16"/>
      <c r="FHJ3" s="16"/>
      <c r="FHK3" s="16"/>
      <c r="FHL3" s="16"/>
      <c r="FHM3" s="16"/>
      <c r="FHN3" s="16"/>
      <c r="FHO3" s="16"/>
      <c r="FHP3" s="16"/>
      <c r="FHQ3" s="16"/>
      <c r="FHR3" s="16"/>
      <c r="FHS3" s="16"/>
      <c r="FHT3" s="16"/>
      <c r="FHU3" s="16"/>
      <c r="FHV3" s="16"/>
      <c r="FHW3" s="16"/>
      <c r="FHX3" s="16"/>
      <c r="FHY3" s="16"/>
      <c r="FHZ3" s="16"/>
      <c r="FIA3" s="16"/>
      <c r="FIB3" s="16"/>
      <c r="FIC3" s="16"/>
      <c r="FID3" s="16"/>
      <c r="FIE3" s="16"/>
      <c r="FIF3" s="16"/>
      <c r="FIG3" s="16"/>
      <c r="FIH3" s="16"/>
      <c r="FII3" s="16"/>
      <c r="FIJ3" s="16"/>
      <c r="FIK3" s="16"/>
      <c r="FIL3" s="16"/>
      <c r="FIM3" s="16"/>
      <c r="FIN3" s="16"/>
      <c r="FIO3" s="16"/>
      <c r="FIP3" s="16"/>
      <c r="FIQ3" s="16"/>
      <c r="FIR3" s="16"/>
      <c r="FIS3" s="16"/>
      <c r="FIT3" s="16"/>
      <c r="FIU3" s="16"/>
      <c r="FIV3" s="16"/>
      <c r="FIW3" s="16"/>
      <c r="FIX3" s="16"/>
      <c r="FIY3" s="16"/>
      <c r="FIZ3" s="16"/>
      <c r="FJA3" s="16"/>
      <c r="FJB3" s="16"/>
      <c r="FJC3" s="16"/>
      <c r="FJD3" s="16"/>
      <c r="FJE3" s="16"/>
      <c r="FJF3" s="16"/>
      <c r="FJG3" s="16"/>
      <c r="FJH3" s="16"/>
      <c r="FJI3" s="16"/>
      <c r="FJJ3" s="16"/>
      <c r="FJK3" s="16"/>
      <c r="FJL3" s="16"/>
      <c r="FJM3" s="16"/>
      <c r="FJN3" s="16"/>
      <c r="FJO3" s="16"/>
      <c r="FJP3" s="16"/>
      <c r="FJQ3" s="16"/>
      <c r="FJR3" s="16"/>
      <c r="FJS3" s="16"/>
      <c r="FJT3" s="16"/>
      <c r="FJU3" s="16"/>
      <c r="FJV3" s="16"/>
      <c r="FJW3" s="16"/>
      <c r="FJX3" s="16"/>
      <c r="FJY3" s="16"/>
      <c r="FJZ3" s="16"/>
      <c r="FKA3" s="16"/>
      <c r="FKB3" s="16"/>
      <c r="FKC3" s="16"/>
      <c r="FKD3" s="16"/>
      <c r="FKE3" s="16"/>
      <c r="FKF3" s="16"/>
      <c r="FKG3" s="16"/>
      <c r="FKH3" s="16"/>
      <c r="FKI3" s="16"/>
      <c r="FKJ3" s="16"/>
      <c r="FKK3" s="16"/>
      <c r="FKL3" s="16"/>
      <c r="FKM3" s="16"/>
      <c r="FKN3" s="16"/>
      <c r="FKO3" s="16"/>
      <c r="FKP3" s="16"/>
      <c r="FKQ3" s="16"/>
      <c r="FKR3" s="16"/>
      <c r="FKS3" s="16"/>
      <c r="FKT3" s="16"/>
      <c r="FKU3" s="16"/>
      <c r="FKV3" s="16"/>
      <c r="FKW3" s="16"/>
      <c r="FKX3" s="16"/>
      <c r="FKY3" s="16"/>
      <c r="FKZ3" s="16"/>
      <c r="FLA3" s="16"/>
      <c r="FLB3" s="16"/>
      <c r="FLC3" s="16"/>
      <c r="FLD3" s="16"/>
      <c r="FLE3" s="16"/>
      <c r="FLF3" s="16"/>
      <c r="FLG3" s="16"/>
      <c r="FLH3" s="16"/>
      <c r="FLI3" s="16"/>
      <c r="FLJ3" s="16"/>
      <c r="FLK3" s="16"/>
      <c r="FLL3" s="16"/>
      <c r="FLM3" s="16"/>
      <c r="FLN3" s="16"/>
      <c r="FLO3" s="16"/>
      <c r="FLP3" s="16"/>
      <c r="FLQ3" s="16"/>
      <c r="FLR3" s="16"/>
      <c r="FLS3" s="16"/>
      <c r="FLT3" s="16"/>
      <c r="FLU3" s="16"/>
      <c r="FLV3" s="16"/>
      <c r="FLW3" s="16"/>
      <c r="FLX3" s="16"/>
      <c r="FLY3" s="16"/>
      <c r="FLZ3" s="16"/>
      <c r="FMA3" s="16"/>
      <c r="FMB3" s="16"/>
      <c r="FMC3" s="16"/>
      <c r="FMD3" s="16"/>
      <c r="FME3" s="16"/>
      <c r="FMF3" s="16"/>
      <c r="FMG3" s="16"/>
      <c r="FMH3" s="16"/>
      <c r="FMI3" s="16"/>
      <c r="FMJ3" s="16"/>
      <c r="FMK3" s="16"/>
      <c r="FML3" s="16"/>
      <c r="FMM3" s="16"/>
      <c r="FMN3" s="16"/>
      <c r="FMO3" s="16"/>
      <c r="FMP3" s="16"/>
      <c r="FMQ3" s="16"/>
      <c r="FMR3" s="16"/>
      <c r="FMS3" s="16"/>
      <c r="FMT3" s="16"/>
    </row>
    <row r="4" spans="1:4431 13111:16369" s="17" customFormat="1" ht="40.15" customHeight="1" x14ac:dyDescent="0.25">
      <c r="A4" s="224"/>
      <c r="B4" s="168" t="s">
        <v>97</v>
      </c>
      <c r="C4" s="169"/>
      <c r="D4" s="170"/>
      <c r="E4" s="171"/>
      <c r="F4" s="172">
        <f>F5</f>
        <v>0</v>
      </c>
      <c r="G4" s="173"/>
      <c r="H4" s="174"/>
      <c r="I4" s="174"/>
      <c r="J4" s="174"/>
      <c r="K4" s="175">
        <f>K5</f>
        <v>0</v>
      </c>
      <c r="L4" s="176">
        <f t="shared" ref="L4:U4" ca="1" si="2">L5</f>
        <v>0</v>
      </c>
      <c r="M4" s="177">
        <f t="shared" ca="1" si="2"/>
        <v>0</v>
      </c>
      <c r="N4" s="178">
        <f ca="1">N5</f>
        <v>0</v>
      </c>
      <c r="O4" s="175">
        <f t="shared" ca="1" si="2"/>
        <v>0</v>
      </c>
      <c r="P4" s="175">
        <f t="shared" ref="P4" si="3">P5</f>
        <v>0</v>
      </c>
      <c r="Q4" s="175">
        <f t="shared" ref="Q4" ca="1" si="4">Q5</f>
        <v>0</v>
      </c>
      <c r="R4" s="175">
        <f t="shared" ca="1" si="2"/>
        <v>0</v>
      </c>
      <c r="S4" s="175"/>
      <c r="T4" s="175">
        <f t="shared" ca="1" si="2"/>
        <v>0</v>
      </c>
      <c r="U4" s="177">
        <f t="shared" ca="1" si="2"/>
        <v>0</v>
      </c>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c r="DXL4" s="16"/>
      <c r="DXM4" s="16"/>
      <c r="DXN4" s="16"/>
      <c r="DXO4" s="16"/>
      <c r="DXP4" s="16"/>
      <c r="DXQ4" s="16"/>
      <c r="DXR4" s="16"/>
      <c r="DXS4" s="16"/>
      <c r="DXT4" s="16"/>
      <c r="DXU4" s="16"/>
      <c r="DXV4" s="16"/>
      <c r="DXW4" s="16"/>
      <c r="DXX4" s="16"/>
      <c r="DXY4" s="16"/>
      <c r="DXZ4" s="16"/>
      <c r="DYA4" s="16"/>
      <c r="DYB4" s="16"/>
      <c r="DYC4" s="16"/>
      <c r="DYD4" s="16"/>
      <c r="DYE4" s="16"/>
      <c r="DYF4" s="16"/>
      <c r="DYG4" s="16"/>
      <c r="DYH4" s="16"/>
      <c r="DYI4" s="16"/>
      <c r="DYJ4" s="16"/>
      <c r="DYK4" s="16"/>
      <c r="DYL4" s="16"/>
      <c r="DYM4" s="16"/>
      <c r="DYN4" s="16"/>
      <c r="DYO4" s="16"/>
      <c r="DYP4" s="16"/>
      <c r="DYQ4" s="16"/>
      <c r="DYR4" s="16"/>
      <c r="DYS4" s="16"/>
      <c r="DYT4" s="16"/>
      <c r="DYU4" s="16"/>
      <c r="DYV4" s="16"/>
      <c r="DYW4" s="16"/>
      <c r="DYX4" s="16"/>
      <c r="DYY4" s="16"/>
      <c r="DYZ4" s="16"/>
      <c r="DZA4" s="16"/>
      <c r="DZB4" s="16"/>
      <c r="DZC4" s="16"/>
      <c r="DZD4" s="16"/>
      <c r="DZE4" s="16"/>
      <c r="DZF4" s="16"/>
      <c r="DZG4" s="16"/>
      <c r="DZH4" s="16"/>
      <c r="DZI4" s="16"/>
      <c r="DZJ4" s="16"/>
      <c r="DZK4" s="16"/>
      <c r="DZL4" s="16"/>
      <c r="DZM4" s="16"/>
      <c r="DZN4" s="16"/>
      <c r="DZO4" s="16"/>
      <c r="DZP4" s="16"/>
      <c r="DZQ4" s="16"/>
      <c r="DZR4" s="16"/>
      <c r="DZS4" s="16"/>
      <c r="DZT4" s="16"/>
      <c r="DZU4" s="16"/>
      <c r="DZV4" s="16"/>
      <c r="DZW4" s="16"/>
      <c r="DZX4" s="16"/>
      <c r="DZY4" s="16"/>
      <c r="DZZ4" s="16"/>
      <c r="EAA4" s="16"/>
      <c r="EAB4" s="16"/>
      <c r="EAC4" s="16"/>
      <c r="EAD4" s="16"/>
      <c r="EAE4" s="16"/>
      <c r="EAF4" s="16"/>
      <c r="EAG4" s="16"/>
      <c r="EAH4" s="16"/>
      <c r="EAI4" s="16"/>
      <c r="EAJ4" s="16"/>
      <c r="EAK4" s="16"/>
      <c r="EAL4" s="16"/>
      <c r="EAM4" s="16"/>
      <c r="EAN4" s="16"/>
      <c r="EAO4" s="16"/>
      <c r="EAP4" s="16"/>
      <c r="EAQ4" s="16"/>
      <c r="EAR4" s="16"/>
      <c r="EAS4" s="16"/>
      <c r="EAT4" s="16"/>
      <c r="EAU4" s="16"/>
      <c r="EAV4" s="16"/>
      <c r="EAW4" s="16"/>
      <c r="EAX4" s="16"/>
      <c r="EAY4" s="16"/>
      <c r="EAZ4" s="16"/>
      <c r="EBA4" s="16"/>
      <c r="EBB4" s="16"/>
      <c r="EBC4" s="16"/>
      <c r="EBD4" s="16"/>
      <c r="EBE4" s="16"/>
      <c r="EBF4" s="16"/>
      <c r="EBG4" s="16"/>
      <c r="EBH4" s="16"/>
      <c r="EBI4" s="16"/>
      <c r="EBJ4" s="16"/>
      <c r="EBK4" s="16"/>
      <c r="EBL4" s="16"/>
      <c r="EBM4" s="16"/>
      <c r="EBN4" s="16"/>
      <c r="EBO4" s="16"/>
      <c r="EBP4" s="16"/>
      <c r="EBQ4" s="16"/>
      <c r="EBR4" s="16"/>
      <c r="EBS4" s="16"/>
      <c r="EBT4" s="16"/>
      <c r="EBU4" s="16"/>
      <c r="EBV4" s="16"/>
      <c r="EBW4" s="16"/>
      <c r="EBX4" s="16"/>
      <c r="EBY4" s="16"/>
      <c r="EBZ4" s="16"/>
      <c r="ECA4" s="16"/>
      <c r="ECB4" s="16"/>
      <c r="ECC4" s="16"/>
      <c r="ECD4" s="16"/>
      <c r="ECE4" s="16"/>
      <c r="ECF4" s="16"/>
      <c r="ECG4" s="16"/>
      <c r="ECH4" s="16"/>
      <c r="ECI4" s="16"/>
      <c r="ECJ4" s="16"/>
      <c r="ECK4" s="16"/>
      <c r="ECL4" s="16"/>
      <c r="ECM4" s="16"/>
      <c r="ECN4" s="16"/>
      <c r="ECO4" s="16"/>
      <c r="ECP4" s="16"/>
      <c r="ECQ4" s="16"/>
      <c r="ECR4" s="16"/>
      <c r="ECS4" s="16"/>
      <c r="ECT4" s="16"/>
      <c r="ECU4" s="16"/>
      <c r="ECV4" s="16"/>
      <c r="ECW4" s="16"/>
      <c r="ECX4" s="16"/>
      <c r="ECY4" s="16"/>
      <c r="ECZ4" s="16"/>
      <c r="EDA4" s="16"/>
      <c r="EDB4" s="16"/>
      <c r="EDC4" s="16"/>
      <c r="EDD4" s="16"/>
      <c r="EDE4" s="16"/>
      <c r="EDF4" s="16"/>
      <c r="EDG4" s="16"/>
      <c r="EDH4" s="16"/>
      <c r="EDI4" s="16"/>
      <c r="EDJ4" s="16"/>
      <c r="EDK4" s="16"/>
      <c r="EDL4" s="16"/>
      <c r="EDM4" s="16"/>
      <c r="EDN4" s="16"/>
      <c r="EDO4" s="16"/>
      <c r="EDP4" s="16"/>
      <c r="EDQ4" s="16"/>
      <c r="EDR4" s="16"/>
      <c r="EDS4" s="16"/>
      <c r="EDT4" s="16"/>
      <c r="EDU4" s="16"/>
      <c r="EDV4" s="16"/>
      <c r="EDW4" s="16"/>
      <c r="EDX4" s="16"/>
      <c r="EDY4" s="16"/>
      <c r="EDZ4" s="16"/>
      <c r="EEA4" s="16"/>
      <c r="EEB4" s="16"/>
      <c r="EEC4" s="16"/>
      <c r="EED4" s="16"/>
      <c r="EEE4" s="16"/>
      <c r="EEF4" s="16"/>
      <c r="EEG4" s="16"/>
      <c r="EEH4" s="16"/>
      <c r="EEI4" s="16"/>
      <c r="EEJ4" s="16"/>
      <c r="EEK4" s="16"/>
      <c r="EEL4" s="16"/>
      <c r="EEM4" s="16"/>
      <c r="EEN4" s="16"/>
      <c r="EEO4" s="16"/>
      <c r="EEP4" s="16"/>
      <c r="EEQ4" s="16"/>
      <c r="EER4" s="16"/>
      <c r="EES4" s="16"/>
      <c r="EET4" s="16"/>
      <c r="EEU4" s="16"/>
      <c r="EEV4" s="16"/>
      <c r="EEW4" s="16"/>
      <c r="EEX4" s="16"/>
      <c r="EEY4" s="16"/>
      <c r="EEZ4" s="16"/>
      <c r="EFA4" s="16"/>
      <c r="EFB4" s="16"/>
      <c r="EFC4" s="16"/>
      <c r="EFD4" s="16"/>
      <c r="EFE4" s="16"/>
      <c r="EFF4" s="16"/>
      <c r="EFG4" s="16"/>
      <c r="EFH4" s="16"/>
      <c r="EFI4" s="16"/>
      <c r="EFJ4" s="16"/>
      <c r="EFK4" s="16"/>
      <c r="EFL4" s="16"/>
      <c r="EFM4" s="16"/>
      <c r="EFN4" s="16"/>
      <c r="EFO4" s="16"/>
      <c r="EFP4" s="16"/>
      <c r="EFQ4" s="16"/>
      <c r="EFR4" s="16"/>
      <c r="EFS4" s="16"/>
      <c r="EFT4" s="16"/>
      <c r="EFU4" s="16"/>
      <c r="EFV4" s="16"/>
      <c r="EFW4" s="16"/>
      <c r="EFX4" s="16"/>
      <c r="EFY4" s="16"/>
      <c r="EFZ4" s="16"/>
      <c r="EGA4" s="16"/>
      <c r="EGB4" s="16"/>
      <c r="EGC4" s="16"/>
      <c r="EGD4" s="16"/>
      <c r="EGE4" s="16"/>
      <c r="EGF4" s="16"/>
      <c r="EGG4" s="16"/>
      <c r="EGH4" s="16"/>
      <c r="EGI4" s="16"/>
      <c r="EGJ4" s="16"/>
      <c r="EGK4" s="16"/>
      <c r="EGL4" s="16"/>
      <c r="EGM4" s="16"/>
      <c r="EGN4" s="16"/>
      <c r="EGO4" s="16"/>
      <c r="EGP4" s="16"/>
      <c r="EGQ4" s="16"/>
      <c r="EGR4" s="16"/>
      <c r="EGS4" s="16"/>
      <c r="EGT4" s="16"/>
      <c r="EGU4" s="16"/>
      <c r="EGV4" s="16"/>
      <c r="EGW4" s="16"/>
      <c r="EGX4" s="16"/>
      <c r="EGY4" s="16"/>
      <c r="EGZ4" s="16"/>
      <c r="EHA4" s="16"/>
      <c r="EHB4" s="16"/>
      <c r="EHC4" s="16"/>
      <c r="EHD4" s="16"/>
      <c r="EHE4" s="16"/>
      <c r="EHF4" s="16"/>
      <c r="EHG4" s="16"/>
      <c r="EHH4" s="16"/>
      <c r="EHI4" s="16"/>
      <c r="EHJ4" s="16"/>
      <c r="EHK4" s="16"/>
      <c r="EHL4" s="16"/>
      <c r="EHM4" s="16"/>
      <c r="EHN4" s="16"/>
      <c r="EHO4" s="16"/>
      <c r="EHP4" s="16"/>
      <c r="EHQ4" s="16"/>
      <c r="EHR4" s="16"/>
      <c r="EHS4" s="16"/>
      <c r="EHT4" s="16"/>
      <c r="EHU4" s="16"/>
      <c r="EHV4" s="16"/>
      <c r="EHW4" s="16"/>
      <c r="EHX4" s="16"/>
      <c r="EHY4" s="16"/>
      <c r="EHZ4" s="16"/>
      <c r="EIA4" s="16"/>
      <c r="EIB4" s="16"/>
      <c r="EIC4" s="16"/>
      <c r="EID4" s="16"/>
      <c r="EIE4" s="16"/>
      <c r="EIF4" s="16"/>
      <c r="EIG4" s="16"/>
      <c r="EIH4" s="16"/>
      <c r="EII4" s="16"/>
      <c r="EIJ4" s="16"/>
      <c r="EIK4" s="16"/>
      <c r="EIL4" s="16"/>
      <c r="EIM4" s="16"/>
      <c r="EIN4" s="16"/>
      <c r="EIO4" s="16"/>
      <c r="EIP4" s="16"/>
      <c r="EIQ4" s="16"/>
      <c r="EIR4" s="16"/>
      <c r="EIS4" s="16"/>
      <c r="EIT4" s="16"/>
      <c r="EIU4" s="16"/>
      <c r="EIV4" s="16"/>
      <c r="EIW4" s="16"/>
      <c r="EIX4" s="16"/>
      <c r="EIY4" s="16"/>
      <c r="EIZ4" s="16"/>
      <c r="EJA4" s="16"/>
      <c r="EJB4" s="16"/>
      <c r="EJC4" s="16"/>
      <c r="EJD4" s="16"/>
      <c r="EJE4" s="16"/>
      <c r="EJF4" s="16"/>
      <c r="EJG4" s="16"/>
      <c r="EJH4" s="16"/>
      <c r="EJI4" s="16"/>
      <c r="EJJ4" s="16"/>
      <c r="EJK4" s="16"/>
      <c r="EJL4" s="16"/>
      <c r="EJM4" s="16"/>
      <c r="EJN4" s="16"/>
      <c r="EJO4" s="16"/>
      <c r="EJP4" s="16"/>
      <c r="EJQ4" s="16"/>
      <c r="EJR4" s="16"/>
      <c r="EJS4" s="16"/>
      <c r="EJT4" s="16"/>
      <c r="EJU4" s="16"/>
      <c r="EJV4" s="16"/>
      <c r="EJW4" s="16"/>
      <c r="EJX4" s="16"/>
      <c r="EJY4" s="16"/>
      <c r="EJZ4" s="16"/>
      <c r="EKA4" s="16"/>
      <c r="EKB4" s="16"/>
      <c r="EKC4" s="16"/>
      <c r="EKD4" s="16"/>
      <c r="EKE4" s="16"/>
      <c r="EKF4" s="16"/>
      <c r="EKG4" s="16"/>
      <c r="EKH4" s="16"/>
      <c r="EKI4" s="16"/>
      <c r="EKJ4" s="16"/>
      <c r="EKK4" s="16"/>
      <c r="EKL4" s="16"/>
      <c r="EKM4" s="16"/>
      <c r="EKN4" s="16"/>
      <c r="EKO4" s="16"/>
      <c r="EKP4" s="16"/>
      <c r="EKQ4" s="16"/>
      <c r="EKR4" s="16"/>
      <c r="EKS4" s="16"/>
      <c r="EKT4" s="16"/>
      <c r="EKU4" s="16"/>
      <c r="EKV4" s="16"/>
      <c r="EKW4" s="16"/>
      <c r="EKX4" s="16"/>
      <c r="EKY4" s="16"/>
      <c r="EKZ4" s="16"/>
      <c r="ELA4" s="16"/>
      <c r="ELB4" s="16"/>
      <c r="ELC4" s="16"/>
      <c r="ELD4" s="16"/>
      <c r="ELE4" s="16"/>
      <c r="ELF4" s="16"/>
      <c r="ELG4" s="16"/>
      <c r="ELH4" s="16"/>
      <c r="ELI4" s="16"/>
      <c r="ELJ4" s="16"/>
      <c r="ELK4" s="16"/>
      <c r="ELL4" s="16"/>
      <c r="ELM4" s="16"/>
      <c r="ELN4" s="16"/>
      <c r="ELO4" s="16"/>
      <c r="ELP4" s="16"/>
      <c r="ELQ4" s="16"/>
      <c r="ELR4" s="16"/>
      <c r="ELS4" s="16"/>
      <c r="ELT4" s="16"/>
      <c r="ELU4" s="16"/>
      <c r="ELV4" s="16"/>
      <c r="ELW4" s="16"/>
      <c r="ELX4" s="16"/>
      <c r="ELY4" s="16"/>
      <c r="ELZ4" s="16"/>
      <c r="EMA4" s="16"/>
      <c r="EMB4" s="16"/>
      <c r="EMC4" s="16"/>
      <c r="EMD4" s="16"/>
      <c r="EME4" s="16"/>
      <c r="EMF4" s="16"/>
      <c r="EMG4" s="16"/>
      <c r="EMH4" s="16"/>
      <c r="EMI4" s="16"/>
      <c r="EMJ4" s="16"/>
      <c r="EMK4" s="16"/>
      <c r="EML4" s="16"/>
      <c r="EMM4" s="16"/>
      <c r="EMN4" s="16"/>
      <c r="EMO4" s="16"/>
      <c r="EMP4" s="16"/>
      <c r="EMQ4" s="16"/>
      <c r="EMR4" s="16"/>
      <c r="EMS4" s="16"/>
      <c r="EMT4" s="16"/>
      <c r="EMU4" s="16"/>
      <c r="EMV4" s="16"/>
      <c r="EMW4" s="16"/>
      <c r="EMX4" s="16"/>
      <c r="EMY4" s="16"/>
      <c r="EMZ4" s="16"/>
      <c r="ENA4" s="16"/>
      <c r="ENB4" s="16"/>
      <c r="ENC4" s="16"/>
      <c r="END4" s="16"/>
      <c r="ENE4" s="16"/>
      <c r="ENF4" s="16"/>
      <c r="ENG4" s="16"/>
      <c r="ENH4" s="16"/>
      <c r="ENI4" s="16"/>
      <c r="ENJ4" s="16"/>
      <c r="ENK4" s="16"/>
      <c r="ENL4" s="16"/>
      <c r="ENM4" s="16"/>
      <c r="ENN4" s="16"/>
      <c r="ENO4" s="16"/>
      <c r="ENP4" s="16"/>
      <c r="ENQ4" s="16"/>
      <c r="ENR4" s="16"/>
      <c r="ENS4" s="16"/>
      <c r="ENT4" s="16"/>
      <c r="ENU4" s="16"/>
      <c r="ENV4" s="16"/>
      <c r="ENW4" s="16"/>
      <c r="ENX4" s="16"/>
      <c r="ENY4" s="16"/>
      <c r="ENZ4" s="16"/>
      <c r="EOA4" s="16"/>
      <c r="EOB4" s="16"/>
      <c r="EOC4" s="16"/>
      <c r="EOD4" s="16"/>
      <c r="EOE4" s="16"/>
      <c r="EOF4" s="16"/>
      <c r="EOG4" s="16"/>
      <c r="EOH4" s="16"/>
      <c r="EOI4" s="16"/>
      <c r="EOJ4" s="16"/>
      <c r="EOK4" s="16"/>
      <c r="EOL4" s="16"/>
      <c r="EOM4" s="16"/>
      <c r="EON4" s="16"/>
      <c r="EOO4" s="16"/>
      <c r="EOP4" s="16"/>
      <c r="EOQ4" s="16"/>
      <c r="EOR4" s="16"/>
      <c r="EOS4" s="16"/>
      <c r="EOT4" s="16"/>
      <c r="EOU4" s="16"/>
      <c r="EOV4" s="16"/>
      <c r="EOW4" s="16"/>
      <c r="EOX4" s="16"/>
      <c r="EOY4" s="16"/>
      <c r="EOZ4" s="16"/>
      <c r="EPA4" s="16"/>
      <c r="EPB4" s="16"/>
      <c r="EPC4" s="16"/>
      <c r="EPD4" s="16"/>
      <c r="EPE4" s="16"/>
      <c r="EPF4" s="16"/>
      <c r="EPG4" s="16"/>
      <c r="EPH4" s="16"/>
      <c r="EPI4" s="16"/>
      <c r="EPJ4" s="16"/>
      <c r="EPK4" s="16"/>
      <c r="EPL4" s="16"/>
      <c r="EPM4" s="16"/>
      <c r="EPN4" s="16"/>
      <c r="EPO4" s="16"/>
      <c r="EPP4" s="16"/>
      <c r="EPQ4" s="16"/>
      <c r="EPR4" s="16"/>
      <c r="EPS4" s="16"/>
      <c r="EPT4" s="16"/>
      <c r="EPU4" s="16"/>
      <c r="EPV4" s="16"/>
      <c r="EPW4" s="16"/>
      <c r="EPX4" s="16"/>
      <c r="EPY4" s="16"/>
      <c r="EPZ4" s="16"/>
      <c r="EQA4" s="16"/>
      <c r="EQB4" s="16"/>
      <c r="EQC4" s="16"/>
      <c r="EQD4" s="16"/>
      <c r="EQE4" s="16"/>
      <c r="EQF4" s="16"/>
      <c r="EQG4" s="16"/>
      <c r="EQH4" s="16"/>
      <c r="EQI4" s="16"/>
      <c r="EQJ4" s="16"/>
      <c r="EQK4" s="16"/>
      <c r="EQL4" s="16"/>
      <c r="EQM4" s="16"/>
      <c r="EQN4" s="16"/>
      <c r="EQO4" s="16"/>
      <c r="EQP4" s="16"/>
      <c r="EQQ4" s="16"/>
      <c r="EQR4" s="16"/>
      <c r="EQS4" s="16"/>
      <c r="EQT4" s="16"/>
      <c r="EQU4" s="16"/>
      <c r="EQV4" s="16"/>
      <c r="EQW4" s="16"/>
      <c r="EQX4" s="16"/>
      <c r="EQY4" s="16"/>
      <c r="EQZ4" s="16"/>
      <c r="ERA4" s="16"/>
      <c r="ERB4" s="16"/>
      <c r="ERC4" s="16"/>
      <c r="ERD4" s="16"/>
      <c r="ERE4" s="16"/>
      <c r="ERF4" s="16"/>
      <c r="ERG4" s="16"/>
      <c r="ERH4" s="16"/>
      <c r="ERI4" s="16"/>
      <c r="ERJ4" s="16"/>
      <c r="ERK4" s="16"/>
      <c r="ERL4" s="16"/>
      <c r="ERM4" s="16"/>
      <c r="ERN4" s="16"/>
      <c r="ERO4" s="16"/>
      <c r="ERP4" s="16"/>
      <c r="ERQ4" s="16"/>
      <c r="ERR4" s="16"/>
      <c r="ERS4" s="16"/>
      <c r="ERT4" s="16"/>
      <c r="ERU4" s="16"/>
      <c r="ERV4" s="16"/>
      <c r="ERW4" s="16"/>
      <c r="ERX4" s="16"/>
      <c r="ERY4" s="16"/>
      <c r="ERZ4" s="16"/>
      <c r="ESA4" s="16"/>
      <c r="ESB4" s="16"/>
      <c r="ESC4" s="16"/>
      <c r="ESD4" s="16"/>
      <c r="ESE4" s="16"/>
      <c r="ESF4" s="16"/>
      <c r="ESG4" s="16"/>
      <c r="ESH4" s="16"/>
      <c r="ESI4" s="16"/>
      <c r="ESJ4" s="16"/>
      <c r="ESK4" s="16"/>
      <c r="ESL4" s="16"/>
      <c r="ESM4" s="16"/>
      <c r="ESN4" s="16"/>
      <c r="ESO4" s="16"/>
      <c r="ESP4" s="16"/>
      <c r="ESQ4" s="16"/>
      <c r="ESR4" s="16"/>
      <c r="ESS4" s="16"/>
      <c r="EST4" s="16"/>
      <c r="ESU4" s="16"/>
      <c r="ESV4" s="16"/>
      <c r="ESW4" s="16"/>
      <c r="ESX4" s="16"/>
      <c r="ESY4" s="16"/>
      <c r="ESZ4" s="16"/>
      <c r="ETA4" s="16"/>
      <c r="ETB4" s="16"/>
      <c r="ETC4" s="16"/>
      <c r="ETD4" s="16"/>
      <c r="ETE4" s="16"/>
      <c r="ETF4" s="16"/>
      <c r="ETG4" s="16"/>
      <c r="ETH4" s="16"/>
      <c r="ETI4" s="16"/>
      <c r="ETJ4" s="16"/>
      <c r="ETK4" s="16"/>
      <c r="ETL4" s="16"/>
      <c r="ETM4" s="16"/>
      <c r="ETN4" s="16"/>
      <c r="ETO4" s="16"/>
      <c r="ETP4" s="16"/>
      <c r="ETQ4" s="16"/>
      <c r="ETR4" s="16"/>
      <c r="ETS4" s="16"/>
      <c r="ETT4" s="16"/>
      <c r="ETU4" s="16"/>
      <c r="ETV4" s="16"/>
      <c r="ETW4" s="16"/>
      <c r="ETX4" s="16"/>
      <c r="ETY4" s="16"/>
      <c r="ETZ4" s="16"/>
      <c r="EUA4" s="16"/>
      <c r="EUB4" s="16"/>
      <c r="EUC4" s="16"/>
      <c r="EUD4" s="16"/>
      <c r="EUE4" s="16"/>
      <c r="EUF4" s="16"/>
      <c r="EUG4" s="16"/>
      <c r="EUH4" s="16"/>
      <c r="EUI4" s="16"/>
      <c r="EUJ4" s="16"/>
      <c r="EUK4" s="16"/>
      <c r="EUL4" s="16"/>
      <c r="EUM4" s="16"/>
      <c r="EUN4" s="16"/>
      <c r="EUO4" s="16"/>
      <c r="EUP4" s="16"/>
      <c r="EUQ4" s="16"/>
      <c r="EUR4" s="16"/>
      <c r="EUS4" s="16"/>
      <c r="EUT4" s="16"/>
      <c r="EUU4" s="16"/>
      <c r="EUV4" s="16"/>
      <c r="EUW4" s="16"/>
      <c r="EUX4" s="16"/>
      <c r="EUY4" s="16"/>
      <c r="EUZ4" s="16"/>
      <c r="EVA4" s="16"/>
      <c r="EVB4" s="16"/>
      <c r="EVC4" s="16"/>
      <c r="EVD4" s="16"/>
      <c r="EVE4" s="16"/>
      <c r="EVF4" s="16"/>
      <c r="EVG4" s="16"/>
      <c r="EVH4" s="16"/>
      <c r="EVI4" s="16"/>
      <c r="EVJ4" s="16"/>
      <c r="EVK4" s="16"/>
      <c r="EVL4" s="16"/>
      <c r="EVM4" s="16"/>
      <c r="EVN4" s="16"/>
      <c r="EVO4" s="16"/>
      <c r="EVP4" s="16"/>
      <c r="EVQ4" s="16"/>
      <c r="EVR4" s="16"/>
      <c r="EVS4" s="16"/>
      <c r="EVT4" s="16"/>
      <c r="EVU4" s="16"/>
      <c r="EVV4" s="16"/>
      <c r="EVW4" s="16"/>
      <c r="EVX4" s="16"/>
      <c r="EVY4" s="16"/>
      <c r="EVZ4" s="16"/>
      <c r="EWA4" s="16"/>
      <c r="EWB4" s="16"/>
      <c r="EWC4" s="16"/>
      <c r="EWD4" s="16"/>
      <c r="EWE4" s="16"/>
      <c r="EWF4" s="16"/>
      <c r="EWG4" s="16"/>
      <c r="EWH4" s="16"/>
      <c r="EWI4" s="16"/>
      <c r="EWJ4" s="16"/>
      <c r="EWK4" s="16"/>
      <c r="EWL4" s="16"/>
      <c r="EWM4" s="16"/>
      <c r="EWN4" s="16"/>
      <c r="EWO4" s="16"/>
      <c r="EWP4" s="16"/>
      <c r="EWQ4" s="16"/>
      <c r="EWR4" s="16"/>
      <c r="EWS4" s="16"/>
      <c r="EWT4" s="16"/>
      <c r="EWU4" s="16"/>
      <c r="EWV4" s="16"/>
      <c r="EWW4" s="16"/>
      <c r="EWX4" s="16"/>
      <c r="EWY4" s="16"/>
      <c r="EWZ4" s="16"/>
      <c r="EXA4" s="16"/>
      <c r="EXB4" s="16"/>
      <c r="EXC4" s="16"/>
      <c r="EXD4" s="16"/>
      <c r="EXE4" s="16"/>
      <c r="EXF4" s="16"/>
      <c r="EXG4" s="16"/>
      <c r="EXH4" s="16"/>
      <c r="EXI4" s="16"/>
      <c r="EXJ4" s="16"/>
      <c r="EXK4" s="16"/>
      <c r="EXL4" s="16"/>
      <c r="EXM4" s="16"/>
      <c r="EXN4" s="16"/>
      <c r="EXO4" s="16"/>
      <c r="EXP4" s="16"/>
      <c r="EXQ4" s="16"/>
      <c r="EXR4" s="16"/>
      <c r="EXS4" s="16"/>
      <c r="EXT4" s="16"/>
      <c r="EXU4" s="16"/>
      <c r="EXV4" s="16"/>
      <c r="EXW4" s="16"/>
      <c r="EXX4" s="16"/>
      <c r="EXY4" s="16"/>
      <c r="EXZ4" s="16"/>
      <c r="EYA4" s="16"/>
      <c r="EYB4" s="16"/>
      <c r="EYC4" s="16"/>
      <c r="EYD4" s="16"/>
      <c r="EYE4" s="16"/>
      <c r="EYF4" s="16"/>
      <c r="EYG4" s="16"/>
      <c r="EYH4" s="16"/>
      <c r="EYI4" s="16"/>
      <c r="EYJ4" s="16"/>
      <c r="EYK4" s="16"/>
      <c r="EYL4" s="16"/>
      <c r="EYM4" s="16"/>
      <c r="EYN4" s="16"/>
      <c r="EYO4" s="16"/>
      <c r="EYP4" s="16"/>
      <c r="EYQ4" s="16"/>
      <c r="EYR4" s="16"/>
      <c r="EYS4" s="16"/>
      <c r="EYT4" s="16"/>
      <c r="EYU4" s="16"/>
      <c r="EYV4" s="16"/>
      <c r="EYW4" s="16"/>
      <c r="EYX4" s="16"/>
      <c r="EYY4" s="16"/>
      <c r="EYZ4" s="16"/>
      <c r="EZA4" s="16"/>
      <c r="EZB4" s="16"/>
      <c r="EZC4" s="16"/>
      <c r="EZD4" s="16"/>
      <c r="EZE4" s="16"/>
      <c r="EZF4" s="16"/>
      <c r="EZG4" s="16"/>
      <c r="EZH4" s="16"/>
      <c r="EZI4" s="16"/>
      <c r="EZJ4" s="16"/>
      <c r="EZK4" s="16"/>
      <c r="EZL4" s="16"/>
      <c r="EZM4" s="16"/>
      <c r="EZN4" s="16"/>
      <c r="EZO4" s="16"/>
      <c r="EZP4" s="16"/>
      <c r="EZQ4" s="16"/>
      <c r="EZR4" s="16"/>
      <c r="EZS4" s="16"/>
      <c r="EZT4" s="16"/>
      <c r="EZU4" s="16"/>
      <c r="EZV4" s="16"/>
      <c r="EZW4" s="16"/>
      <c r="EZX4" s="16"/>
      <c r="EZY4" s="16"/>
      <c r="EZZ4" s="16"/>
      <c r="FAA4" s="16"/>
      <c r="FAB4" s="16"/>
      <c r="FAC4" s="16"/>
      <c r="FAD4" s="16"/>
      <c r="FAE4" s="16"/>
      <c r="FAF4" s="16"/>
      <c r="FAG4" s="16"/>
      <c r="FAH4" s="16"/>
      <c r="FAI4" s="16"/>
      <c r="FAJ4" s="16"/>
      <c r="FAK4" s="16"/>
      <c r="FAL4" s="16"/>
      <c r="FAM4" s="16"/>
      <c r="FAN4" s="16"/>
      <c r="FAO4" s="16"/>
      <c r="FAP4" s="16"/>
      <c r="FAQ4" s="16"/>
      <c r="FAR4" s="16"/>
      <c r="FAS4" s="16"/>
      <c r="FAT4" s="16"/>
      <c r="FAU4" s="16"/>
      <c r="FAV4" s="16"/>
      <c r="FAW4" s="16"/>
      <c r="FAX4" s="16"/>
      <c r="FAY4" s="16"/>
      <c r="FAZ4" s="16"/>
      <c r="FBA4" s="16"/>
      <c r="FBB4" s="16"/>
      <c r="FBC4" s="16"/>
      <c r="FBD4" s="16"/>
      <c r="FBE4" s="16"/>
      <c r="FBF4" s="16"/>
      <c r="FBG4" s="16"/>
      <c r="FBH4" s="16"/>
      <c r="FBI4" s="16"/>
      <c r="FBJ4" s="16"/>
      <c r="FBK4" s="16"/>
      <c r="FBL4" s="16"/>
      <c r="FBM4" s="16"/>
      <c r="FBN4" s="16"/>
      <c r="FBO4" s="16"/>
      <c r="FBP4" s="16"/>
      <c r="FBQ4" s="16"/>
      <c r="FBR4" s="16"/>
      <c r="FBS4" s="16"/>
      <c r="FBT4" s="16"/>
      <c r="FBU4" s="16"/>
      <c r="FBV4" s="16"/>
      <c r="FBW4" s="16"/>
      <c r="FBX4" s="16"/>
      <c r="FBY4" s="16"/>
      <c r="FBZ4" s="16"/>
      <c r="FCA4" s="16"/>
      <c r="FCB4" s="16"/>
      <c r="FCC4" s="16"/>
      <c r="FCD4" s="16"/>
      <c r="FCE4" s="16"/>
      <c r="FCF4" s="16"/>
      <c r="FCG4" s="16"/>
      <c r="FCH4" s="16"/>
      <c r="FCI4" s="16"/>
      <c r="FCJ4" s="16"/>
      <c r="FCK4" s="16"/>
      <c r="FCL4" s="16"/>
      <c r="FCM4" s="16"/>
      <c r="FCN4" s="16"/>
      <c r="FCO4" s="16"/>
      <c r="FCP4" s="16"/>
      <c r="FCQ4" s="16"/>
      <c r="FCR4" s="16"/>
      <c r="FCS4" s="16"/>
      <c r="FCT4" s="16"/>
      <c r="FCU4" s="16"/>
      <c r="FCV4" s="16"/>
      <c r="FCW4" s="16"/>
      <c r="FCX4" s="16"/>
      <c r="FCY4" s="16"/>
      <c r="FCZ4" s="16"/>
      <c r="FDA4" s="16"/>
      <c r="FDB4" s="16"/>
      <c r="FDC4" s="16"/>
      <c r="FDD4" s="16"/>
      <c r="FDE4" s="16"/>
      <c r="FDF4" s="16"/>
      <c r="FDG4" s="16"/>
      <c r="FDH4" s="16"/>
      <c r="FDI4" s="16"/>
      <c r="FDJ4" s="16"/>
      <c r="FDK4" s="16"/>
      <c r="FDL4" s="16"/>
      <c r="FDM4" s="16"/>
      <c r="FDN4" s="16"/>
      <c r="FDO4" s="16"/>
      <c r="FDP4" s="16"/>
      <c r="FDQ4" s="16"/>
      <c r="FDR4" s="16"/>
      <c r="FDS4" s="16"/>
      <c r="FDT4" s="16"/>
      <c r="FDU4" s="16"/>
      <c r="FDV4" s="16"/>
      <c r="FDW4" s="16"/>
      <c r="FDX4" s="16"/>
      <c r="FDY4" s="16"/>
      <c r="FDZ4" s="16"/>
      <c r="FEA4" s="16"/>
      <c r="FEB4" s="16"/>
      <c r="FEC4" s="16"/>
      <c r="FED4" s="16"/>
      <c r="FEE4" s="16"/>
      <c r="FEF4" s="16"/>
      <c r="FEG4" s="16"/>
      <c r="FEH4" s="16"/>
      <c r="FEI4" s="16"/>
      <c r="FEJ4" s="16"/>
      <c r="FEK4" s="16"/>
      <c r="FEL4" s="16"/>
      <c r="FEM4" s="16"/>
      <c r="FEN4" s="16"/>
      <c r="FEO4" s="16"/>
      <c r="FEP4" s="16"/>
      <c r="FEQ4" s="16"/>
      <c r="FER4" s="16"/>
      <c r="FES4" s="16"/>
      <c r="FET4" s="16"/>
      <c r="FEU4" s="16"/>
      <c r="FEV4" s="16"/>
      <c r="FEW4" s="16"/>
      <c r="FEX4" s="16"/>
      <c r="FEY4" s="16"/>
      <c r="FEZ4" s="16"/>
      <c r="FFA4" s="16"/>
      <c r="FFB4" s="16"/>
      <c r="FFC4" s="16"/>
      <c r="FFD4" s="16"/>
      <c r="FFE4" s="16"/>
      <c r="FFF4" s="16"/>
      <c r="FFG4" s="16"/>
      <c r="FFH4" s="16"/>
      <c r="FFI4" s="16"/>
      <c r="FFJ4" s="16"/>
      <c r="FFK4" s="16"/>
      <c r="FFL4" s="16"/>
      <c r="FFM4" s="16"/>
      <c r="FFN4" s="16"/>
      <c r="FFO4" s="16"/>
      <c r="FFP4" s="16"/>
      <c r="FFQ4" s="16"/>
      <c r="FFR4" s="16"/>
      <c r="FFS4" s="16"/>
      <c r="FFT4" s="16"/>
      <c r="FFU4" s="16"/>
      <c r="FFV4" s="16"/>
      <c r="FFW4" s="16"/>
      <c r="FFX4" s="16"/>
      <c r="FFY4" s="16"/>
      <c r="FFZ4" s="16"/>
      <c r="FGA4" s="16"/>
      <c r="FGB4" s="16"/>
      <c r="FGC4" s="16"/>
      <c r="FGD4" s="16"/>
      <c r="FGE4" s="16"/>
      <c r="FGF4" s="16"/>
      <c r="FGG4" s="16"/>
      <c r="FGH4" s="16"/>
      <c r="FGI4" s="16"/>
      <c r="FGJ4" s="16"/>
      <c r="FGK4" s="16"/>
      <c r="FGL4" s="16"/>
      <c r="FGM4" s="16"/>
      <c r="FGN4" s="16"/>
      <c r="FGO4" s="16"/>
      <c r="FGP4" s="16"/>
      <c r="FGQ4" s="16"/>
      <c r="FGR4" s="16"/>
      <c r="FGS4" s="16"/>
      <c r="FGT4" s="16"/>
      <c r="FGU4" s="16"/>
      <c r="FGV4" s="16"/>
      <c r="FGW4" s="16"/>
      <c r="FGX4" s="16"/>
      <c r="FGY4" s="16"/>
      <c r="FGZ4" s="16"/>
      <c r="FHA4" s="16"/>
      <c r="FHB4" s="16"/>
      <c r="FHC4" s="16"/>
      <c r="FHD4" s="16"/>
      <c r="FHE4" s="16"/>
      <c r="FHF4" s="16"/>
      <c r="FHG4" s="16"/>
      <c r="FHH4" s="16"/>
      <c r="FHI4" s="16"/>
      <c r="FHJ4" s="16"/>
      <c r="FHK4" s="16"/>
      <c r="FHL4" s="16"/>
      <c r="FHM4" s="16"/>
      <c r="FHN4" s="16"/>
      <c r="FHO4" s="16"/>
      <c r="FHP4" s="16"/>
      <c r="FHQ4" s="16"/>
      <c r="FHR4" s="16"/>
      <c r="FHS4" s="16"/>
      <c r="FHT4" s="16"/>
      <c r="FHU4" s="16"/>
      <c r="FHV4" s="16"/>
      <c r="FHW4" s="16"/>
      <c r="FHX4" s="16"/>
      <c r="FHY4" s="16"/>
      <c r="FHZ4" s="16"/>
      <c r="FIA4" s="16"/>
      <c r="FIB4" s="16"/>
      <c r="FIC4" s="16"/>
      <c r="FID4" s="16"/>
      <c r="FIE4" s="16"/>
      <c r="FIF4" s="16"/>
      <c r="FIG4" s="16"/>
      <c r="FIH4" s="16"/>
      <c r="FII4" s="16"/>
      <c r="FIJ4" s="16"/>
      <c r="FIK4" s="16"/>
      <c r="FIL4" s="16"/>
      <c r="FIM4" s="16"/>
      <c r="FIN4" s="16"/>
      <c r="FIO4" s="16"/>
      <c r="FIP4" s="16"/>
      <c r="FIQ4" s="16"/>
      <c r="FIR4" s="16"/>
      <c r="FIS4" s="16"/>
      <c r="FIT4" s="16"/>
      <c r="FIU4" s="16"/>
      <c r="FIV4" s="16"/>
      <c r="FIW4" s="16"/>
      <c r="FIX4" s="16"/>
      <c r="FIY4" s="16"/>
      <c r="FIZ4" s="16"/>
      <c r="FJA4" s="16"/>
      <c r="FJB4" s="16"/>
      <c r="FJC4" s="16"/>
      <c r="FJD4" s="16"/>
      <c r="FJE4" s="16"/>
      <c r="FJF4" s="16"/>
      <c r="FJG4" s="16"/>
      <c r="FJH4" s="16"/>
      <c r="FJI4" s="16"/>
      <c r="FJJ4" s="16"/>
      <c r="FJK4" s="16"/>
      <c r="FJL4" s="16"/>
      <c r="FJM4" s="16"/>
      <c r="FJN4" s="16"/>
      <c r="FJO4" s="16"/>
      <c r="FJP4" s="16"/>
      <c r="FJQ4" s="16"/>
      <c r="FJR4" s="16"/>
      <c r="FJS4" s="16"/>
      <c r="FJT4" s="16"/>
      <c r="FJU4" s="16"/>
      <c r="FJV4" s="16"/>
      <c r="FJW4" s="16"/>
      <c r="FJX4" s="16"/>
      <c r="FJY4" s="16"/>
      <c r="FJZ4" s="16"/>
      <c r="FKA4" s="16"/>
      <c r="FKB4" s="16"/>
      <c r="FKC4" s="16"/>
      <c r="FKD4" s="16"/>
      <c r="FKE4" s="16"/>
      <c r="FKF4" s="16"/>
      <c r="FKG4" s="16"/>
      <c r="FKH4" s="16"/>
      <c r="FKI4" s="16"/>
      <c r="FKJ4" s="16"/>
      <c r="FKK4" s="16"/>
      <c r="FKL4" s="16"/>
      <c r="FKM4" s="16"/>
      <c r="FKN4" s="16"/>
      <c r="FKO4" s="16"/>
      <c r="FKP4" s="16"/>
      <c r="FKQ4" s="16"/>
      <c r="FKR4" s="16"/>
      <c r="FKS4" s="16"/>
      <c r="FKT4" s="16"/>
      <c r="FKU4" s="16"/>
      <c r="FKV4" s="16"/>
      <c r="FKW4" s="16"/>
      <c r="FKX4" s="16"/>
      <c r="FKY4" s="16"/>
      <c r="FKZ4" s="16"/>
      <c r="FLA4" s="16"/>
      <c r="FLB4" s="16"/>
      <c r="FLC4" s="16"/>
      <c r="FLD4" s="16"/>
      <c r="FLE4" s="16"/>
      <c r="FLF4" s="16"/>
      <c r="FLG4" s="16"/>
      <c r="FLH4" s="16"/>
      <c r="FLI4" s="16"/>
      <c r="FLJ4" s="16"/>
      <c r="FLK4" s="16"/>
      <c r="FLL4" s="16"/>
      <c r="FLM4" s="16"/>
      <c r="FLN4" s="16"/>
      <c r="FLO4" s="16"/>
      <c r="FLP4" s="16"/>
      <c r="FLQ4" s="16"/>
      <c r="FLR4" s="16"/>
      <c r="FLS4" s="16"/>
      <c r="FLT4" s="16"/>
      <c r="FLU4" s="16"/>
      <c r="FLV4" s="16"/>
      <c r="FLW4" s="16"/>
      <c r="FLX4" s="16"/>
      <c r="FLY4" s="16"/>
      <c r="FLZ4" s="16"/>
      <c r="FMA4" s="16"/>
      <c r="FMB4" s="16"/>
      <c r="FMC4" s="16"/>
      <c r="FMD4" s="16"/>
      <c r="FME4" s="16"/>
      <c r="FMF4" s="16"/>
      <c r="FMG4" s="16"/>
      <c r="FMH4" s="16"/>
      <c r="FMI4" s="16"/>
      <c r="FMJ4" s="16"/>
      <c r="FMK4" s="16"/>
      <c r="FML4" s="16"/>
      <c r="FMM4" s="16"/>
      <c r="FMN4" s="16"/>
      <c r="FMO4" s="16"/>
      <c r="FMP4" s="16"/>
      <c r="FMQ4" s="16"/>
      <c r="FMR4" s="16"/>
      <c r="FMS4" s="16"/>
      <c r="FMT4" s="16"/>
    </row>
    <row r="5" spans="1:4431 13111:16369" s="17" customFormat="1" ht="39.6" customHeight="1" x14ac:dyDescent="0.25">
      <c r="A5" s="104"/>
      <c r="B5" s="120" t="s">
        <v>74</v>
      </c>
      <c r="C5" s="121"/>
      <c r="D5" s="122"/>
      <c r="E5" s="122"/>
      <c r="F5" s="123">
        <f>SUM(F6:F13)</f>
        <v>0</v>
      </c>
      <c r="G5" s="124"/>
      <c r="H5" s="125"/>
      <c r="I5" s="125"/>
      <c r="J5" s="125"/>
      <c r="K5" s="123">
        <f>SUM(K6:K13)</f>
        <v>0</v>
      </c>
      <c r="L5" s="123">
        <f ca="1">SUM(L6:L13)</f>
        <v>0</v>
      </c>
      <c r="M5" s="151">
        <f t="shared" ref="M5:R5" ca="1" si="5">SUM(M6:M13)</f>
        <v>0</v>
      </c>
      <c r="N5" s="126">
        <f t="shared" ca="1" si="5"/>
        <v>0</v>
      </c>
      <c r="O5" s="123">
        <f t="shared" ca="1" si="5"/>
        <v>0</v>
      </c>
      <c r="P5" s="127">
        <f t="shared" ref="P5" si="6">SUM(P6:P13)</f>
        <v>0</v>
      </c>
      <c r="Q5" s="123">
        <f t="shared" ref="Q5" ca="1" si="7">SUM(Q6:Q13)</f>
        <v>0</v>
      </c>
      <c r="R5" s="127">
        <f t="shared" ca="1" si="5"/>
        <v>0</v>
      </c>
      <c r="S5" s="123"/>
      <c r="T5" s="123">
        <f t="shared" ref="T5:U5" ca="1" si="8">SUM(T6:T13)</f>
        <v>0</v>
      </c>
      <c r="U5" s="128">
        <f t="shared" ca="1" si="8"/>
        <v>0</v>
      </c>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c r="AMK5" s="16"/>
      <c r="AML5" s="16"/>
      <c r="AMM5" s="16"/>
      <c r="AMN5" s="16"/>
      <c r="AMO5" s="16"/>
      <c r="AMP5" s="16"/>
      <c r="AMQ5" s="16"/>
      <c r="AMR5" s="16"/>
      <c r="AMS5" s="16"/>
      <c r="AMT5" s="16"/>
      <c r="AMU5" s="16"/>
      <c r="AMV5" s="16"/>
      <c r="AMW5" s="16"/>
      <c r="AMX5" s="16"/>
      <c r="AMY5" s="16"/>
      <c r="AMZ5" s="16"/>
      <c r="ANA5" s="16"/>
      <c r="ANB5" s="16"/>
      <c r="ANC5" s="16"/>
      <c r="AND5" s="16"/>
      <c r="ANE5" s="16"/>
      <c r="ANF5" s="16"/>
      <c r="ANG5" s="16"/>
      <c r="ANH5" s="16"/>
      <c r="ANI5" s="16"/>
      <c r="ANJ5" s="16"/>
      <c r="ANK5" s="16"/>
      <c r="ANL5" s="16"/>
      <c r="ANM5" s="16"/>
      <c r="ANN5" s="16"/>
      <c r="ANO5" s="16"/>
      <c r="ANP5" s="16"/>
      <c r="ANQ5" s="16"/>
      <c r="ANR5" s="16"/>
      <c r="ANS5" s="16"/>
      <c r="ANT5" s="16"/>
      <c r="ANU5" s="16"/>
      <c r="ANV5" s="16"/>
      <c r="ANW5" s="16"/>
      <c r="ANX5" s="16"/>
      <c r="ANY5" s="16"/>
      <c r="ANZ5" s="16"/>
      <c r="AOA5" s="16"/>
      <c r="AOB5" s="16"/>
      <c r="AOC5" s="16"/>
      <c r="AOD5" s="16"/>
      <c r="AOE5" s="16"/>
      <c r="AOF5" s="16"/>
      <c r="AOG5" s="16"/>
      <c r="AOH5" s="16"/>
      <c r="AOI5" s="16"/>
      <c r="AOJ5" s="16"/>
      <c r="AOK5" s="16"/>
      <c r="AOL5" s="16"/>
      <c r="AOM5" s="16"/>
      <c r="AON5" s="16"/>
      <c r="AOO5" s="16"/>
      <c r="AOP5" s="16"/>
      <c r="AOQ5" s="16"/>
      <c r="AOR5" s="16"/>
      <c r="AOS5" s="16"/>
      <c r="AOT5" s="16"/>
      <c r="AOU5" s="16"/>
      <c r="AOV5" s="16"/>
      <c r="AOW5" s="16"/>
      <c r="AOX5" s="16"/>
      <c r="AOY5" s="16"/>
      <c r="AOZ5" s="16"/>
      <c r="APA5" s="16"/>
      <c r="APB5" s="16"/>
      <c r="APC5" s="16"/>
      <c r="APD5" s="16"/>
      <c r="APE5" s="16"/>
      <c r="APF5" s="16"/>
      <c r="APG5" s="16"/>
      <c r="APH5" s="16"/>
      <c r="API5" s="16"/>
      <c r="APJ5" s="16"/>
      <c r="APK5" s="16"/>
      <c r="APL5" s="16"/>
      <c r="APM5" s="16"/>
      <c r="APN5" s="16"/>
      <c r="APO5" s="16"/>
      <c r="APP5" s="16"/>
      <c r="APQ5" s="16"/>
      <c r="APR5" s="16"/>
      <c r="APS5" s="16"/>
      <c r="APT5" s="16"/>
      <c r="APU5" s="16"/>
      <c r="APV5" s="16"/>
      <c r="APW5" s="16"/>
      <c r="APX5" s="16"/>
      <c r="APY5" s="16"/>
      <c r="APZ5" s="16"/>
      <c r="AQA5" s="16"/>
      <c r="AQB5" s="16"/>
      <c r="AQC5" s="16"/>
      <c r="AQD5" s="16"/>
      <c r="AQE5" s="16"/>
      <c r="AQF5" s="16"/>
      <c r="AQG5" s="16"/>
      <c r="AQH5" s="16"/>
      <c r="AQI5" s="16"/>
      <c r="AQJ5" s="16"/>
      <c r="AQK5" s="16"/>
      <c r="AQL5" s="16"/>
      <c r="AQM5" s="16"/>
      <c r="AQN5" s="16"/>
      <c r="AQO5" s="16"/>
      <c r="AQP5" s="16"/>
      <c r="AQQ5" s="16"/>
      <c r="AQR5" s="16"/>
      <c r="AQS5" s="16"/>
      <c r="AQT5" s="16"/>
      <c r="AQU5" s="16"/>
      <c r="AQV5" s="16"/>
      <c r="AQW5" s="16"/>
      <c r="AQX5" s="16"/>
      <c r="AQY5" s="16"/>
      <c r="AQZ5" s="16"/>
      <c r="ARA5" s="16"/>
      <c r="ARB5" s="16"/>
      <c r="ARC5" s="16"/>
      <c r="ARD5" s="16"/>
      <c r="ARE5" s="16"/>
      <c r="ARF5" s="16"/>
      <c r="ARG5" s="16"/>
      <c r="ARH5" s="16"/>
      <c r="ARI5" s="16"/>
      <c r="ARJ5" s="16"/>
      <c r="ARK5" s="16"/>
      <c r="ARL5" s="16"/>
      <c r="ARM5" s="16"/>
      <c r="ARN5" s="16"/>
      <c r="ARO5" s="16"/>
      <c r="ARP5" s="16"/>
      <c r="ARQ5" s="16"/>
      <c r="ARR5" s="16"/>
      <c r="ARS5" s="16"/>
      <c r="ART5" s="16"/>
      <c r="ARU5" s="16"/>
      <c r="ARV5" s="16"/>
      <c r="ARW5" s="16"/>
      <c r="ARX5" s="16"/>
      <c r="ARY5" s="16"/>
      <c r="ARZ5" s="16"/>
      <c r="ASA5" s="16"/>
      <c r="ASB5" s="16"/>
      <c r="ASC5" s="16"/>
      <c r="ASD5" s="16"/>
      <c r="ASE5" s="16"/>
      <c r="ASF5" s="16"/>
      <c r="ASG5" s="16"/>
      <c r="ASH5" s="16"/>
      <c r="ASI5" s="16"/>
      <c r="ASJ5" s="16"/>
      <c r="ASK5" s="16"/>
      <c r="ASL5" s="16"/>
      <c r="ASM5" s="16"/>
      <c r="ASN5" s="16"/>
      <c r="ASO5" s="16"/>
      <c r="ASP5" s="16"/>
      <c r="ASQ5" s="16"/>
      <c r="ASR5" s="16"/>
      <c r="ASS5" s="16"/>
      <c r="AST5" s="16"/>
      <c r="ASU5" s="16"/>
      <c r="ASV5" s="16"/>
      <c r="ASW5" s="16"/>
      <c r="ASX5" s="16"/>
      <c r="ASY5" s="16"/>
      <c r="ASZ5" s="16"/>
      <c r="ATA5" s="16"/>
      <c r="ATB5" s="16"/>
      <c r="ATC5" s="16"/>
      <c r="ATD5" s="16"/>
      <c r="ATE5" s="16"/>
      <c r="ATF5" s="16"/>
      <c r="ATG5" s="16"/>
      <c r="ATH5" s="16"/>
      <c r="ATI5" s="16"/>
      <c r="ATJ5" s="16"/>
      <c r="ATK5" s="16"/>
      <c r="ATL5" s="16"/>
      <c r="ATM5" s="16"/>
      <c r="ATN5" s="16"/>
      <c r="ATO5" s="16"/>
      <c r="ATP5" s="16"/>
      <c r="ATQ5" s="16"/>
      <c r="ATR5" s="16"/>
      <c r="ATS5" s="16"/>
      <c r="ATT5" s="16"/>
      <c r="ATU5" s="16"/>
      <c r="ATV5" s="16"/>
      <c r="ATW5" s="16"/>
      <c r="ATX5" s="16"/>
      <c r="ATY5" s="16"/>
      <c r="ATZ5" s="16"/>
      <c r="AUA5" s="16"/>
      <c r="AUB5" s="16"/>
      <c r="AUC5" s="16"/>
      <c r="AUD5" s="16"/>
      <c r="AUE5" s="16"/>
      <c r="AUF5" s="16"/>
      <c r="AUG5" s="16"/>
      <c r="AUH5" s="16"/>
      <c r="AUI5" s="16"/>
      <c r="AUJ5" s="16"/>
      <c r="AUK5" s="16"/>
      <c r="AUL5" s="16"/>
      <c r="AUM5" s="16"/>
      <c r="AUN5" s="16"/>
      <c r="AUO5" s="16"/>
      <c r="AUP5" s="16"/>
      <c r="AUQ5" s="16"/>
      <c r="AUR5" s="16"/>
      <c r="AUS5" s="16"/>
      <c r="AUT5" s="16"/>
      <c r="AUU5" s="16"/>
      <c r="AUV5" s="16"/>
      <c r="AUW5" s="16"/>
      <c r="AUX5" s="16"/>
      <c r="AUY5" s="16"/>
      <c r="AUZ5" s="16"/>
      <c r="AVA5" s="16"/>
      <c r="AVB5" s="16"/>
      <c r="AVC5" s="16"/>
      <c r="AVD5" s="16"/>
      <c r="AVE5" s="16"/>
      <c r="AVF5" s="16"/>
      <c r="AVG5" s="16"/>
      <c r="AVH5" s="16"/>
      <c r="AVI5" s="16"/>
      <c r="AVJ5" s="16"/>
      <c r="AVK5" s="16"/>
      <c r="AVL5" s="16"/>
      <c r="AVM5" s="16"/>
      <c r="AVN5" s="16"/>
      <c r="AVO5" s="16"/>
      <c r="AVP5" s="16"/>
      <c r="AVQ5" s="16"/>
      <c r="AVR5" s="16"/>
      <c r="AVS5" s="16"/>
      <c r="AVT5" s="16"/>
      <c r="AVU5" s="16"/>
      <c r="AVV5" s="16"/>
      <c r="AVW5" s="16"/>
      <c r="AVX5" s="16"/>
      <c r="AVY5" s="16"/>
      <c r="AVZ5" s="16"/>
      <c r="AWA5" s="16"/>
      <c r="AWB5" s="16"/>
      <c r="AWC5" s="16"/>
      <c r="AWD5" s="16"/>
      <c r="AWE5" s="16"/>
      <c r="AWF5" s="16"/>
      <c r="AWG5" s="16"/>
      <c r="AWH5" s="16"/>
      <c r="AWI5" s="16"/>
      <c r="AWJ5" s="16"/>
      <c r="AWK5" s="16"/>
      <c r="AWL5" s="16"/>
      <c r="AWM5" s="16"/>
      <c r="AWN5" s="16"/>
      <c r="AWO5" s="16"/>
      <c r="AWP5" s="16"/>
      <c r="AWQ5" s="16"/>
      <c r="AWR5" s="16"/>
      <c r="AWS5" s="16"/>
      <c r="AWT5" s="16"/>
      <c r="AWU5" s="16"/>
      <c r="AWV5" s="16"/>
      <c r="AWW5" s="16"/>
      <c r="AWX5" s="16"/>
      <c r="AWY5" s="16"/>
      <c r="AWZ5" s="16"/>
      <c r="AXA5" s="16"/>
      <c r="AXB5" s="16"/>
      <c r="AXC5" s="16"/>
      <c r="AXD5" s="16"/>
      <c r="AXE5" s="16"/>
      <c r="AXF5" s="16"/>
      <c r="AXG5" s="16"/>
      <c r="AXH5" s="16"/>
      <c r="AXI5" s="16"/>
      <c r="AXJ5" s="16"/>
      <c r="AXK5" s="16"/>
      <c r="AXL5" s="16"/>
      <c r="AXM5" s="16"/>
      <c r="AXN5" s="16"/>
      <c r="AXO5" s="16"/>
      <c r="AXP5" s="16"/>
      <c r="AXQ5" s="16"/>
      <c r="AXR5" s="16"/>
      <c r="AXS5" s="16"/>
      <c r="AXT5" s="16"/>
      <c r="AXU5" s="16"/>
      <c r="AXV5" s="16"/>
      <c r="AXW5" s="16"/>
      <c r="AXX5" s="16"/>
      <c r="AXY5" s="16"/>
      <c r="AXZ5" s="16"/>
      <c r="AYA5" s="16"/>
      <c r="AYB5" s="16"/>
      <c r="AYC5" s="16"/>
      <c r="AYD5" s="16"/>
      <c r="AYE5" s="16"/>
      <c r="AYF5" s="16"/>
      <c r="AYG5" s="16"/>
      <c r="AYH5" s="16"/>
      <c r="AYI5" s="16"/>
      <c r="AYJ5" s="16"/>
      <c r="AYK5" s="16"/>
      <c r="AYL5" s="16"/>
      <c r="AYM5" s="16"/>
      <c r="AYN5" s="16"/>
      <c r="AYO5" s="16"/>
      <c r="AYP5" s="16"/>
      <c r="AYQ5" s="16"/>
      <c r="AYR5" s="16"/>
      <c r="AYS5" s="16"/>
      <c r="AYT5" s="16"/>
      <c r="AYU5" s="16"/>
      <c r="AYV5" s="16"/>
      <c r="AYW5" s="16"/>
      <c r="AYX5" s="16"/>
      <c r="AYY5" s="16"/>
      <c r="AYZ5" s="16"/>
      <c r="AZA5" s="16"/>
      <c r="AZB5" s="16"/>
      <c r="AZC5" s="16"/>
      <c r="AZD5" s="16"/>
      <c r="AZE5" s="16"/>
      <c r="AZF5" s="16"/>
      <c r="AZG5" s="16"/>
      <c r="AZH5" s="16"/>
      <c r="AZI5" s="16"/>
      <c r="AZJ5" s="16"/>
      <c r="AZK5" s="16"/>
      <c r="AZL5" s="16"/>
      <c r="AZM5" s="16"/>
      <c r="AZN5" s="16"/>
      <c r="AZO5" s="16"/>
      <c r="AZP5" s="16"/>
      <c r="AZQ5" s="16"/>
      <c r="AZR5" s="16"/>
      <c r="AZS5" s="16"/>
      <c r="AZT5" s="16"/>
      <c r="AZU5" s="16"/>
      <c r="AZV5" s="16"/>
      <c r="AZW5" s="16"/>
      <c r="AZX5" s="16"/>
      <c r="AZY5" s="16"/>
      <c r="AZZ5" s="16"/>
      <c r="BAA5" s="16"/>
      <c r="BAB5" s="16"/>
      <c r="BAC5" s="16"/>
      <c r="BAD5" s="16"/>
      <c r="BAE5" s="16"/>
      <c r="BAF5" s="16"/>
      <c r="BAG5" s="16"/>
      <c r="BAH5" s="16"/>
      <c r="BAI5" s="16"/>
      <c r="BAJ5" s="16"/>
      <c r="BAK5" s="16"/>
      <c r="BAL5" s="16"/>
      <c r="BAM5" s="16"/>
      <c r="BAN5" s="16"/>
      <c r="BAO5" s="16"/>
      <c r="BAP5" s="16"/>
      <c r="BAQ5" s="16"/>
      <c r="BAR5" s="16"/>
      <c r="BAS5" s="16"/>
      <c r="BAT5" s="16"/>
      <c r="BAU5" s="16"/>
      <c r="BAV5" s="16"/>
      <c r="BAW5" s="16"/>
      <c r="BAX5" s="16"/>
      <c r="BAY5" s="16"/>
      <c r="BAZ5" s="16"/>
      <c r="BBA5" s="16"/>
      <c r="BBB5" s="16"/>
      <c r="BBC5" s="16"/>
      <c r="BBD5" s="16"/>
      <c r="BBE5" s="16"/>
      <c r="BBF5" s="16"/>
      <c r="BBG5" s="16"/>
      <c r="BBH5" s="16"/>
      <c r="BBI5" s="16"/>
      <c r="BBJ5" s="16"/>
      <c r="BBK5" s="16"/>
      <c r="BBL5" s="16"/>
      <c r="BBM5" s="16"/>
      <c r="BBN5" s="16"/>
      <c r="BBO5" s="16"/>
      <c r="BBP5" s="16"/>
      <c r="BBQ5" s="16"/>
      <c r="BBR5" s="16"/>
      <c r="BBS5" s="16"/>
      <c r="BBT5" s="16"/>
      <c r="BBU5" s="16"/>
      <c r="BBV5" s="16"/>
      <c r="BBW5" s="16"/>
      <c r="BBX5" s="16"/>
      <c r="BBY5" s="16"/>
      <c r="BBZ5" s="16"/>
      <c r="BCA5" s="16"/>
      <c r="BCB5" s="16"/>
      <c r="BCC5" s="16"/>
      <c r="BCD5" s="16"/>
      <c r="BCE5" s="16"/>
      <c r="BCF5" s="16"/>
      <c r="BCG5" s="16"/>
      <c r="BCH5" s="16"/>
      <c r="BCI5" s="16"/>
      <c r="BCJ5" s="16"/>
      <c r="BCK5" s="16"/>
      <c r="BCL5" s="16"/>
      <c r="BCM5" s="16"/>
      <c r="BCN5" s="16"/>
      <c r="BCO5" s="16"/>
      <c r="BCP5" s="16"/>
      <c r="BCQ5" s="16"/>
      <c r="BCR5" s="16"/>
      <c r="BCS5" s="16"/>
      <c r="BCT5" s="16"/>
      <c r="BCU5" s="16"/>
      <c r="BCV5" s="16"/>
      <c r="BCW5" s="16"/>
      <c r="BCX5" s="16"/>
      <c r="BCY5" s="16"/>
      <c r="BCZ5" s="16"/>
      <c r="BDA5" s="16"/>
      <c r="BDB5" s="16"/>
      <c r="BDC5" s="16"/>
      <c r="BDD5" s="16"/>
      <c r="BDE5" s="16"/>
      <c r="BDF5" s="16"/>
      <c r="BDG5" s="16"/>
      <c r="BDH5" s="16"/>
      <c r="BDI5" s="16"/>
      <c r="BDJ5" s="16"/>
      <c r="BDK5" s="16"/>
      <c r="BDL5" s="16"/>
      <c r="BDM5" s="16"/>
      <c r="BDN5" s="16"/>
      <c r="BDO5" s="16"/>
      <c r="BDP5" s="16"/>
      <c r="BDQ5" s="16"/>
      <c r="BDR5" s="16"/>
      <c r="BDS5" s="16"/>
      <c r="BDT5" s="16"/>
      <c r="BDU5" s="16"/>
      <c r="BDV5" s="16"/>
      <c r="BDW5" s="16"/>
      <c r="BDX5" s="16"/>
      <c r="BDY5" s="16"/>
      <c r="BDZ5" s="16"/>
      <c r="BEA5" s="16"/>
      <c r="BEB5" s="16"/>
      <c r="BEC5" s="16"/>
      <c r="BED5" s="16"/>
      <c r="BEE5" s="16"/>
      <c r="BEF5" s="16"/>
      <c r="BEG5" s="16"/>
      <c r="BEH5" s="16"/>
      <c r="BEI5" s="16"/>
      <c r="BEJ5" s="16"/>
      <c r="BEK5" s="16"/>
      <c r="BEL5" s="16"/>
      <c r="BEM5" s="16"/>
      <c r="BEN5" s="16"/>
      <c r="BEO5" s="16"/>
      <c r="BEP5" s="16"/>
      <c r="BEQ5" s="16"/>
      <c r="BER5" s="16"/>
      <c r="BES5" s="16"/>
      <c r="BET5" s="16"/>
      <c r="BEU5" s="16"/>
      <c r="BEV5" s="16"/>
      <c r="BEW5" s="16"/>
      <c r="BEX5" s="16"/>
      <c r="BEY5" s="16"/>
      <c r="BEZ5" s="16"/>
      <c r="BFA5" s="16"/>
      <c r="BFB5" s="16"/>
      <c r="BFC5" s="16"/>
      <c r="BFD5" s="16"/>
      <c r="BFE5" s="16"/>
      <c r="BFF5" s="16"/>
      <c r="BFG5" s="16"/>
      <c r="BFH5" s="16"/>
      <c r="BFI5" s="16"/>
      <c r="BFJ5" s="16"/>
      <c r="BFK5" s="16"/>
      <c r="BFL5" s="16"/>
      <c r="BFM5" s="16"/>
      <c r="BFN5" s="16"/>
      <c r="BFO5" s="16"/>
      <c r="BFP5" s="16"/>
      <c r="BFQ5" s="16"/>
      <c r="BFR5" s="16"/>
      <c r="BFS5" s="16"/>
      <c r="BFT5" s="16"/>
      <c r="BFU5" s="16"/>
      <c r="BFV5" s="16"/>
      <c r="BFW5" s="16"/>
      <c r="BFX5" s="16"/>
      <c r="BFY5" s="16"/>
      <c r="BFZ5" s="16"/>
      <c r="BGA5" s="16"/>
      <c r="BGB5" s="16"/>
      <c r="BGC5" s="16"/>
      <c r="BGD5" s="16"/>
      <c r="BGE5" s="16"/>
      <c r="BGF5" s="16"/>
      <c r="BGG5" s="16"/>
      <c r="BGH5" s="16"/>
      <c r="BGI5" s="16"/>
      <c r="BGJ5" s="16"/>
      <c r="BGK5" s="16"/>
      <c r="BGL5" s="16"/>
      <c r="BGM5" s="16"/>
      <c r="BGN5" s="16"/>
      <c r="BGO5" s="16"/>
      <c r="BGP5" s="16"/>
      <c r="BGQ5" s="16"/>
      <c r="BGR5" s="16"/>
      <c r="BGS5" s="16"/>
      <c r="BGT5" s="16"/>
      <c r="BGU5" s="16"/>
      <c r="BGV5" s="16"/>
      <c r="BGW5" s="16"/>
      <c r="BGX5" s="16"/>
      <c r="BGY5" s="16"/>
      <c r="BGZ5" s="16"/>
      <c r="BHA5" s="16"/>
      <c r="BHB5" s="16"/>
      <c r="BHC5" s="16"/>
      <c r="BHD5" s="16"/>
      <c r="BHE5" s="16"/>
      <c r="BHF5" s="16"/>
      <c r="BHG5" s="16"/>
      <c r="BHH5" s="16"/>
      <c r="BHI5" s="16"/>
      <c r="BHJ5" s="16"/>
      <c r="BHK5" s="16"/>
      <c r="BHL5" s="16"/>
      <c r="BHM5" s="16"/>
      <c r="BHN5" s="16"/>
      <c r="BHO5" s="16"/>
      <c r="BHP5" s="16"/>
      <c r="BHQ5" s="16"/>
      <c r="BHR5" s="16"/>
      <c r="BHS5" s="16"/>
      <c r="BHT5" s="16"/>
      <c r="BHU5" s="16"/>
      <c r="BHV5" s="16"/>
      <c r="BHW5" s="16"/>
      <c r="BHX5" s="16"/>
      <c r="BHY5" s="16"/>
      <c r="BHZ5" s="16"/>
      <c r="BIA5" s="16"/>
      <c r="BIB5" s="16"/>
      <c r="BIC5" s="16"/>
      <c r="BID5" s="16"/>
      <c r="BIE5" s="16"/>
      <c r="BIF5" s="16"/>
      <c r="BIG5" s="16"/>
      <c r="BIH5" s="16"/>
      <c r="BII5" s="16"/>
      <c r="BIJ5" s="16"/>
      <c r="BIK5" s="16"/>
      <c r="BIL5" s="16"/>
      <c r="BIM5" s="16"/>
      <c r="BIN5" s="16"/>
      <c r="BIO5" s="16"/>
      <c r="BIP5" s="16"/>
      <c r="BIQ5" s="16"/>
      <c r="BIR5" s="16"/>
      <c r="BIS5" s="16"/>
      <c r="BIT5" s="16"/>
      <c r="BIU5" s="16"/>
      <c r="BIV5" s="16"/>
      <c r="BIW5" s="16"/>
      <c r="BIX5" s="16"/>
      <c r="BIY5" s="16"/>
      <c r="BIZ5" s="16"/>
      <c r="BJA5" s="16"/>
      <c r="BJB5" s="16"/>
      <c r="BJC5" s="16"/>
      <c r="BJD5" s="16"/>
      <c r="BJE5" s="16"/>
      <c r="BJF5" s="16"/>
      <c r="BJG5" s="16"/>
      <c r="BJH5" s="16"/>
      <c r="BJI5" s="16"/>
      <c r="BJJ5" s="16"/>
      <c r="BJK5" s="16"/>
      <c r="BJL5" s="16"/>
      <c r="BJM5" s="16"/>
      <c r="BJN5" s="16"/>
      <c r="BJO5" s="16"/>
      <c r="BJP5" s="16"/>
      <c r="BJQ5" s="16"/>
      <c r="BJR5" s="16"/>
      <c r="BJS5" s="16"/>
      <c r="BJT5" s="16"/>
      <c r="BJU5" s="16"/>
      <c r="BJV5" s="16"/>
      <c r="BJW5" s="16"/>
      <c r="BJX5" s="16"/>
      <c r="BJY5" s="16"/>
      <c r="BJZ5" s="16"/>
      <c r="BKA5" s="16"/>
      <c r="BKB5" s="16"/>
      <c r="BKC5" s="16"/>
      <c r="BKD5" s="16"/>
      <c r="BKE5" s="16"/>
      <c r="BKF5" s="16"/>
      <c r="BKG5" s="16"/>
      <c r="BKH5" s="16"/>
      <c r="BKI5" s="16"/>
      <c r="BKJ5" s="16"/>
      <c r="BKK5" s="16"/>
      <c r="BKL5" s="16"/>
      <c r="BKM5" s="16"/>
      <c r="BKN5" s="16"/>
      <c r="BKO5" s="16"/>
      <c r="BKP5" s="16"/>
      <c r="BKQ5" s="16"/>
      <c r="BKR5" s="16"/>
      <c r="BKS5" s="16"/>
      <c r="BKT5" s="16"/>
      <c r="BKU5" s="16"/>
      <c r="BKV5" s="16"/>
      <c r="BKW5" s="16"/>
      <c r="BKX5" s="16"/>
      <c r="BKY5" s="16"/>
      <c r="BKZ5" s="16"/>
      <c r="BLA5" s="16"/>
      <c r="BLB5" s="16"/>
      <c r="BLC5" s="16"/>
      <c r="BLD5" s="16"/>
      <c r="BLE5" s="16"/>
      <c r="BLF5" s="16"/>
      <c r="BLG5" s="16"/>
      <c r="BLH5" s="16"/>
      <c r="BLI5" s="16"/>
      <c r="BLJ5" s="16"/>
      <c r="BLK5" s="16"/>
      <c r="BLL5" s="16"/>
      <c r="BLM5" s="16"/>
      <c r="BLN5" s="16"/>
      <c r="BLO5" s="16"/>
      <c r="BLP5" s="16"/>
      <c r="BLQ5" s="16"/>
      <c r="BLR5" s="16"/>
      <c r="BLS5" s="16"/>
      <c r="BLT5" s="16"/>
      <c r="BLU5" s="16"/>
      <c r="BLV5" s="16"/>
      <c r="BLW5" s="16"/>
      <c r="BLX5" s="16"/>
      <c r="BLY5" s="16"/>
      <c r="BLZ5" s="16"/>
      <c r="BMA5" s="16"/>
      <c r="BMB5" s="16"/>
      <c r="BMC5" s="16"/>
      <c r="BMD5" s="16"/>
      <c r="BME5" s="16"/>
      <c r="BMF5" s="16"/>
      <c r="BMG5" s="16"/>
      <c r="BMH5" s="16"/>
      <c r="BMI5" s="16"/>
      <c r="BMJ5" s="16"/>
      <c r="BMK5" s="16"/>
      <c r="BML5" s="16"/>
      <c r="BMM5" s="16"/>
      <c r="BMN5" s="16"/>
      <c r="BMO5" s="16"/>
      <c r="BMP5" s="16"/>
      <c r="BMQ5" s="16"/>
      <c r="BMR5" s="16"/>
      <c r="BMS5" s="16"/>
      <c r="BMT5" s="16"/>
      <c r="BMU5" s="16"/>
      <c r="BMV5" s="16"/>
      <c r="BMW5" s="16"/>
      <c r="BMX5" s="16"/>
      <c r="BMY5" s="16"/>
      <c r="BMZ5" s="16"/>
      <c r="BNA5" s="16"/>
      <c r="BNB5" s="16"/>
      <c r="BNC5" s="16"/>
      <c r="BND5" s="16"/>
      <c r="BNE5" s="16"/>
      <c r="BNF5" s="16"/>
      <c r="BNG5" s="16"/>
      <c r="BNH5" s="16"/>
      <c r="BNI5" s="16"/>
      <c r="BNJ5" s="16"/>
      <c r="BNK5" s="16"/>
      <c r="BNL5" s="16"/>
      <c r="BNM5" s="16"/>
      <c r="BNN5" s="16"/>
      <c r="BNO5" s="16"/>
      <c r="BNP5" s="16"/>
      <c r="BNQ5" s="16"/>
      <c r="BNR5" s="16"/>
      <c r="BNS5" s="16"/>
      <c r="BNT5" s="16"/>
      <c r="BNU5" s="16"/>
      <c r="BNV5" s="16"/>
      <c r="BNW5" s="16"/>
      <c r="BNX5" s="16"/>
      <c r="BNY5" s="16"/>
      <c r="BNZ5" s="16"/>
      <c r="BOA5" s="16"/>
      <c r="BOB5" s="16"/>
      <c r="BOC5" s="16"/>
      <c r="BOD5" s="16"/>
      <c r="BOE5" s="16"/>
      <c r="BOF5" s="16"/>
      <c r="BOG5" s="16"/>
      <c r="BOH5" s="16"/>
      <c r="BOI5" s="16"/>
      <c r="BOJ5" s="16"/>
      <c r="BOK5" s="16"/>
      <c r="BOL5" s="16"/>
      <c r="BOM5" s="16"/>
      <c r="BON5" s="16"/>
      <c r="BOO5" s="16"/>
      <c r="BOP5" s="16"/>
      <c r="BOQ5" s="16"/>
      <c r="BOR5" s="16"/>
      <c r="BOS5" s="16"/>
      <c r="BOT5" s="16"/>
      <c r="BOU5" s="16"/>
      <c r="BOV5" s="16"/>
      <c r="BOW5" s="16"/>
      <c r="BOX5" s="16"/>
      <c r="BOY5" s="16"/>
      <c r="BOZ5" s="16"/>
      <c r="BPA5" s="16"/>
      <c r="BPB5" s="16"/>
      <c r="BPC5" s="16"/>
      <c r="BPD5" s="16"/>
      <c r="BPE5" s="16"/>
      <c r="BPF5" s="16"/>
      <c r="BPG5" s="16"/>
      <c r="BPH5" s="16"/>
      <c r="BPI5" s="16"/>
      <c r="BPJ5" s="16"/>
      <c r="BPK5" s="16"/>
      <c r="BPL5" s="16"/>
      <c r="BPM5" s="16"/>
      <c r="BPN5" s="16"/>
      <c r="BPO5" s="16"/>
      <c r="BPP5" s="16"/>
      <c r="BPQ5" s="16"/>
      <c r="BPR5" s="16"/>
      <c r="BPS5" s="16"/>
      <c r="BPT5" s="16"/>
      <c r="BPU5" s="16"/>
      <c r="BPV5" s="16"/>
      <c r="BPW5" s="16"/>
      <c r="BPX5" s="16"/>
      <c r="BPY5" s="16"/>
      <c r="BPZ5" s="16"/>
      <c r="BQA5" s="16"/>
      <c r="BQB5" s="16"/>
      <c r="BQC5" s="16"/>
      <c r="BQD5" s="16"/>
      <c r="BQE5" s="16"/>
      <c r="BQF5" s="16"/>
      <c r="BQG5" s="16"/>
      <c r="BQH5" s="16"/>
      <c r="BQI5" s="16"/>
      <c r="BQJ5" s="16"/>
      <c r="BQK5" s="16"/>
      <c r="BQL5" s="16"/>
      <c r="BQM5" s="16"/>
      <c r="BQN5" s="16"/>
      <c r="BQO5" s="16"/>
      <c r="BQP5" s="16"/>
      <c r="BQQ5" s="16"/>
      <c r="BQR5" s="16"/>
      <c r="BQS5" s="16"/>
      <c r="BQT5" s="16"/>
      <c r="BQU5" s="16"/>
      <c r="BQV5" s="16"/>
      <c r="BQW5" s="16"/>
      <c r="BQX5" s="16"/>
      <c r="BQY5" s="16"/>
      <c r="BQZ5" s="16"/>
      <c r="BRA5" s="16"/>
      <c r="BRB5" s="16"/>
      <c r="BRC5" s="16"/>
      <c r="BRD5" s="16"/>
      <c r="BRE5" s="16"/>
      <c r="BRF5" s="16"/>
      <c r="BRG5" s="16"/>
      <c r="BRH5" s="16"/>
      <c r="BRI5" s="16"/>
      <c r="BRJ5" s="16"/>
      <c r="BRK5" s="16"/>
      <c r="BRL5" s="16"/>
      <c r="BRM5" s="16"/>
      <c r="BRN5" s="16"/>
      <c r="BRO5" s="16"/>
      <c r="BRP5" s="16"/>
      <c r="BRQ5" s="16"/>
      <c r="BRR5" s="16"/>
      <c r="BRS5" s="16"/>
      <c r="BRT5" s="16"/>
      <c r="BRU5" s="16"/>
      <c r="BRV5" s="16"/>
      <c r="BRW5" s="16"/>
      <c r="BRX5" s="16"/>
      <c r="BRY5" s="16"/>
      <c r="BRZ5" s="16"/>
      <c r="BSA5" s="16"/>
      <c r="BSB5" s="16"/>
      <c r="BSC5" s="16"/>
      <c r="BSD5" s="16"/>
      <c r="BSE5" s="16"/>
      <c r="BSF5" s="16"/>
      <c r="BSG5" s="16"/>
      <c r="BSH5" s="16"/>
      <c r="BSI5" s="16"/>
      <c r="BSJ5" s="16"/>
      <c r="BSK5" s="16"/>
      <c r="BSL5" s="16"/>
      <c r="BSM5" s="16"/>
      <c r="BSN5" s="16"/>
      <c r="BSO5" s="16"/>
      <c r="BSP5" s="16"/>
      <c r="BSQ5" s="16"/>
      <c r="BSR5" s="16"/>
      <c r="BSS5" s="16"/>
      <c r="BST5" s="16"/>
      <c r="BSU5" s="16"/>
      <c r="BSV5" s="16"/>
      <c r="BSW5" s="16"/>
      <c r="BSX5" s="16"/>
      <c r="BSY5" s="16"/>
      <c r="BSZ5" s="16"/>
      <c r="BTA5" s="16"/>
      <c r="BTB5" s="16"/>
      <c r="BTC5" s="16"/>
      <c r="BTD5" s="16"/>
      <c r="BTE5" s="16"/>
      <c r="BTF5" s="16"/>
      <c r="BTG5" s="16"/>
      <c r="BTH5" s="16"/>
      <c r="BTI5" s="16"/>
      <c r="BTJ5" s="16"/>
      <c r="BTK5" s="16"/>
      <c r="BTL5" s="16"/>
      <c r="BTM5" s="16"/>
      <c r="BTN5" s="16"/>
      <c r="BTO5" s="16"/>
      <c r="BTP5" s="16"/>
      <c r="BTQ5" s="16"/>
      <c r="BTR5" s="16"/>
      <c r="BTS5" s="16"/>
      <c r="BTT5" s="16"/>
      <c r="BTU5" s="16"/>
      <c r="BTV5" s="16"/>
      <c r="BTW5" s="16"/>
      <c r="BTX5" s="16"/>
      <c r="BTY5" s="16"/>
      <c r="BTZ5" s="16"/>
      <c r="BUA5" s="16"/>
      <c r="BUB5" s="16"/>
      <c r="BUC5" s="16"/>
      <c r="BUD5" s="16"/>
      <c r="BUE5" s="16"/>
      <c r="BUF5" s="16"/>
      <c r="BUG5" s="16"/>
      <c r="BUH5" s="16"/>
      <c r="BUI5" s="16"/>
      <c r="BUJ5" s="16"/>
      <c r="BUK5" s="16"/>
      <c r="BUL5" s="16"/>
      <c r="BUM5" s="16"/>
      <c r="BUN5" s="16"/>
      <c r="BUO5" s="16"/>
      <c r="BUP5" s="16"/>
      <c r="BUQ5" s="16"/>
      <c r="BUR5" s="16"/>
      <c r="BUS5" s="16"/>
      <c r="BUT5" s="16"/>
      <c r="BUU5" s="16"/>
      <c r="BUV5" s="16"/>
      <c r="BUW5" s="16"/>
      <c r="BUX5" s="16"/>
      <c r="BUY5" s="16"/>
      <c r="BUZ5" s="16"/>
      <c r="BVA5" s="16"/>
      <c r="BVB5" s="16"/>
      <c r="BVC5" s="16"/>
      <c r="BVD5" s="16"/>
      <c r="BVE5" s="16"/>
      <c r="BVF5" s="16"/>
      <c r="BVG5" s="16"/>
      <c r="BVH5" s="16"/>
      <c r="BVI5" s="16"/>
      <c r="BVJ5" s="16"/>
      <c r="BVK5" s="16"/>
      <c r="BVL5" s="16"/>
      <c r="BVM5" s="16"/>
      <c r="BVN5" s="16"/>
      <c r="BVO5" s="16"/>
      <c r="BVP5" s="16"/>
      <c r="BVQ5" s="16"/>
      <c r="BVR5" s="16"/>
      <c r="BVS5" s="16"/>
      <c r="BVT5" s="16"/>
      <c r="BVU5" s="16"/>
      <c r="BVV5" s="16"/>
      <c r="BVW5" s="16"/>
      <c r="BVX5" s="16"/>
      <c r="BVY5" s="16"/>
      <c r="BVZ5" s="16"/>
      <c r="BWA5" s="16"/>
      <c r="BWB5" s="16"/>
      <c r="BWC5" s="16"/>
      <c r="BWD5" s="16"/>
      <c r="BWE5" s="16"/>
      <c r="BWF5" s="16"/>
      <c r="BWG5" s="16"/>
      <c r="BWH5" s="16"/>
      <c r="BWI5" s="16"/>
      <c r="BWJ5" s="16"/>
      <c r="BWK5" s="16"/>
      <c r="BWL5" s="16"/>
      <c r="BWM5" s="16"/>
      <c r="BWN5" s="16"/>
      <c r="BWO5" s="16"/>
      <c r="BWP5" s="16"/>
      <c r="BWQ5" s="16"/>
      <c r="BWR5" s="16"/>
      <c r="BWS5" s="16"/>
      <c r="BWT5" s="16"/>
      <c r="BWU5" s="16"/>
      <c r="BWV5" s="16"/>
      <c r="BWW5" s="16"/>
      <c r="BWX5" s="16"/>
      <c r="BWY5" s="16"/>
      <c r="BWZ5" s="16"/>
      <c r="BXA5" s="16"/>
      <c r="BXB5" s="16"/>
      <c r="BXC5" s="16"/>
      <c r="BXD5" s="16"/>
      <c r="BXE5" s="16"/>
      <c r="BXF5" s="16"/>
      <c r="BXG5" s="16"/>
      <c r="BXH5" s="16"/>
      <c r="BXI5" s="16"/>
      <c r="BXJ5" s="16"/>
      <c r="BXK5" s="16"/>
      <c r="BXL5" s="16"/>
      <c r="BXM5" s="16"/>
      <c r="BXN5" s="16"/>
      <c r="BXO5" s="16"/>
      <c r="BXP5" s="16"/>
      <c r="BXQ5" s="16"/>
      <c r="BXR5" s="16"/>
      <c r="BXS5" s="16"/>
      <c r="BXT5" s="16"/>
      <c r="BXU5" s="16"/>
      <c r="BXV5" s="16"/>
      <c r="BXW5" s="16"/>
      <c r="BXX5" s="16"/>
      <c r="BXY5" s="16"/>
      <c r="BXZ5" s="16"/>
      <c r="BYA5" s="16"/>
      <c r="BYB5" s="16"/>
      <c r="BYC5" s="16"/>
      <c r="BYD5" s="16"/>
      <c r="BYE5" s="16"/>
      <c r="BYF5" s="16"/>
      <c r="BYG5" s="16"/>
      <c r="BYH5" s="16"/>
      <c r="BYI5" s="16"/>
      <c r="BYJ5" s="16"/>
      <c r="BYK5" s="16"/>
      <c r="BYL5" s="16"/>
      <c r="BYM5" s="16"/>
      <c r="BYN5" s="16"/>
      <c r="BYO5" s="16"/>
      <c r="BYP5" s="16"/>
      <c r="BYQ5" s="16"/>
      <c r="BYR5" s="16"/>
      <c r="BYS5" s="16"/>
      <c r="BYT5" s="16"/>
      <c r="BYU5" s="16"/>
      <c r="BYV5" s="16"/>
      <c r="BYW5" s="16"/>
      <c r="BYX5" s="16"/>
      <c r="BYY5" s="16"/>
      <c r="BYZ5" s="16"/>
      <c r="BZA5" s="16"/>
      <c r="BZB5" s="16"/>
      <c r="BZC5" s="16"/>
      <c r="BZD5" s="16"/>
      <c r="BZE5" s="16"/>
      <c r="BZF5" s="16"/>
      <c r="BZG5" s="16"/>
      <c r="BZH5" s="16"/>
      <c r="BZI5" s="16"/>
      <c r="BZJ5" s="16"/>
      <c r="BZK5" s="16"/>
      <c r="BZL5" s="16"/>
      <c r="BZM5" s="16"/>
      <c r="BZN5" s="16"/>
      <c r="BZO5" s="16"/>
      <c r="BZP5" s="16"/>
      <c r="BZQ5" s="16"/>
      <c r="BZR5" s="16"/>
      <c r="BZS5" s="16"/>
      <c r="BZT5" s="16"/>
      <c r="BZU5" s="16"/>
      <c r="BZV5" s="16"/>
      <c r="BZW5" s="16"/>
      <c r="BZX5" s="16"/>
      <c r="BZY5" s="16"/>
      <c r="BZZ5" s="16"/>
      <c r="CAA5" s="16"/>
      <c r="CAB5" s="16"/>
      <c r="CAC5" s="16"/>
      <c r="CAD5" s="16"/>
      <c r="CAE5" s="16"/>
      <c r="CAF5" s="16"/>
      <c r="CAG5" s="16"/>
      <c r="CAH5" s="16"/>
      <c r="CAI5" s="16"/>
      <c r="CAJ5" s="16"/>
      <c r="CAK5" s="16"/>
      <c r="CAL5" s="16"/>
      <c r="CAM5" s="16"/>
      <c r="CAN5" s="16"/>
      <c r="CAO5" s="16"/>
      <c r="CAP5" s="16"/>
      <c r="CAQ5" s="16"/>
      <c r="CAR5" s="16"/>
      <c r="CAS5" s="16"/>
      <c r="CAT5" s="16"/>
      <c r="CAU5" s="16"/>
      <c r="CAV5" s="16"/>
      <c r="CAW5" s="16"/>
      <c r="CAX5" s="16"/>
      <c r="CAY5" s="16"/>
      <c r="CAZ5" s="16"/>
      <c r="CBA5" s="16"/>
      <c r="CBB5" s="16"/>
      <c r="CBC5" s="16"/>
      <c r="CBD5" s="16"/>
      <c r="CBE5" s="16"/>
      <c r="CBF5" s="16"/>
      <c r="CBG5" s="16"/>
      <c r="CBH5" s="16"/>
      <c r="CBI5" s="16"/>
      <c r="CBJ5" s="16"/>
      <c r="CBK5" s="16"/>
      <c r="CBL5" s="16"/>
      <c r="CBM5" s="16"/>
      <c r="CBN5" s="16"/>
      <c r="CBO5" s="16"/>
      <c r="CBP5" s="16"/>
      <c r="CBQ5" s="16"/>
      <c r="CBR5" s="16"/>
      <c r="CBS5" s="16"/>
      <c r="CBT5" s="16"/>
      <c r="CBU5" s="16"/>
      <c r="CBV5" s="16"/>
      <c r="CBW5" s="16"/>
      <c r="CBX5" s="16"/>
      <c r="CBY5" s="16"/>
      <c r="CBZ5" s="16"/>
      <c r="CCA5" s="16"/>
      <c r="CCB5" s="16"/>
      <c r="CCC5" s="16"/>
      <c r="CCD5" s="16"/>
      <c r="CCE5" s="16"/>
      <c r="CCF5" s="16"/>
      <c r="CCG5" s="16"/>
      <c r="CCH5" s="16"/>
      <c r="CCI5" s="16"/>
      <c r="CCJ5" s="16"/>
      <c r="CCK5" s="16"/>
      <c r="CCL5" s="16"/>
      <c r="CCM5" s="16"/>
      <c r="CCN5" s="16"/>
      <c r="CCO5" s="16"/>
      <c r="CCP5" s="16"/>
      <c r="CCQ5" s="16"/>
      <c r="CCR5" s="16"/>
      <c r="CCS5" s="16"/>
      <c r="CCT5" s="16"/>
      <c r="CCU5" s="16"/>
      <c r="CCV5" s="16"/>
      <c r="CCW5" s="16"/>
      <c r="CCX5" s="16"/>
      <c r="CCY5" s="16"/>
      <c r="CCZ5" s="16"/>
      <c r="CDA5" s="16"/>
      <c r="CDB5" s="16"/>
      <c r="CDC5" s="16"/>
      <c r="CDD5" s="16"/>
      <c r="CDE5" s="16"/>
      <c r="CDF5" s="16"/>
      <c r="CDG5" s="16"/>
      <c r="CDH5" s="16"/>
      <c r="CDI5" s="16"/>
      <c r="CDJ5" s="16"/>
      <c r="CDK5" s="16"/>
      <c r="CDL5" s="16"/>
      <c r="CDM5" s="16"/>
      <c r="CDN5" s="16"/>
      <c r="CDO5" s="16"/>
      <c r="CDP5" s="16"/>
      <c r="CDQ5" s="16"/>
      <c r="CDR5" s="16"/>
      <c r="CDS5" s="16"/>
      <c r="CDT5" s="16"/>
      <c r="CDU5" s="16"/>
      <c r="CDV5" s="16"/>
      <c r="CDW5" s="16"/>
      <c r="CDX5" s="16"/>
      <c r="CDY5" s="16"/>
      <c r="CDZ5" s="16"/>
      <c r="CEA5" s="16"/>
      <c r="CEB5" s="16"/>
      <c r="CEC5" s="16"/>
      <c r="CED5" s="16"/>
      <c r="CEE5" s="16"/>
      <c r="CEF5" s="16"/>
      <c r="CEG5" s="16"/>
      <c r="CEH5" s="16"/>
      <c r="CEI5" s="16"/>
      <c r="CEJ5" s="16"/>
      <c r="CEK5" s="16"/>
      <c r="CEL5" s="16"/>
      <c r="CEM5" s="16"/>
      <c r="CEN5" s="16"/>
      <c r="CEO5" s="16"/>
      <c r="CEP5" s="16"/>
      <c r="CEQ5" s="16"/>
      <c r="CER5" s="16"/>
      <c r="CES5" s="16"/>
      <c r="CET5" s="16"/>
      <c r="CEU5" s="16"/>
      <c r="CEV5" s="16"/>
      <c r="CEW5" s="16"/>
      <c r="CEX5" s="16"/>
      <c r="CEY5" s="16"/>
      <c r="CEZ5" s="16"/>
      <c r="CFA5" s="16"/>
      <c r="CFB5" s="16"/>
      <c r="CFC5" s="16"/>
      <c r="CFD5" s="16"/>
      <c r="CFE5" s="16"/>
      <c r="CFF5" s="16"/>
      <c r="CFG5" s="16"/>
      <c r="CFH5" s="16"/>
      <c r="CFI5" s="16"/>
      <c r="CFJ5" s="16"/>
      <c r="CFK5" s="16"/>
      <c r="CFL5" s="16"/>
      <c r="CFM5" s="16"/>
      <c r="CFN5" s="16"/>
      <c r="CFO5" s="16"/>
      <c r="CFP5" s="16"/>
      <c r="CFQ5" s="16"/>
      <c r="CFR5" s="16"/>
      <c r="CFS5" s="16"/>
      <c r="CFT5" s="16"/>
      <c r="CFU5" s="16"/>
      <c r="CFV5" s="16"/>
      <c r="CFW5" s="16"/>
      <c r="CFX5" s="16"/>
      <c r="CFY5" s="16"/>
      <c r="CFZ5" s="16"/>
      <c r="CGA5" s="16"/>
      <c r="CGB5" s="16"/>
      <c r="CGC5" s="16"/>
      <c r="CGD5" s="16"/>
      <c r="CGE5" s="16"/>
      <c r="CGF5" s="16"/>
      <c r="CGG5" s="16"/>
      <c r="CGH5" s="16"/>
      <c r="CGI5" s="16"/>
      <c r="CGJ5" s="16"/>
      <c r="CGK5" s="16"/>
      <c r="CGL5" s="16"/>
      <c r="CGM5" s="16"/>
      <c r="CGN5" s="16"/>
      <c r="CGO5" s="16"/>
      <c r="CGP5" s="16"/>
      <c r="CGQ5" s="16"/>
      <c r="CGR5" s="16"/>
      <c r="CGS5" s="16"/>
      <c r="CGT5" s="16"/>
      <c r="CGU5" s="16"/>
      <c r="CGV5" s="16"/>
      <c r="CGW5" s="16"/>
      <c r="CGX5" s="16"/>
      <c r="CGY5" s="16"/>
      <c r="CGZ5" s="16"/>
      <c r="CHA5" s="16"/>
      <c r="CHB5" s="16"/>
      <c r="CHC5" s="16"/>
      <c r="CHD5" s="16"/>
      <c r="CHE5" s="16"/>
      <c r="CHF5" s="16"/>
      <c r="CHG5" s="16"/>
      <c r="CHH5" s="16"/>
      <c r="CHI5" s="16"/>
      <c r="CHJ5" s="16"/>
      <c r="CHK5" s="16"/>
      <c r="CHL5" s="16"/>
      <c r="CHM5" s="16"/>
      <c r="CHN5" s="16"/>
      <c r="CHO5" s="16"/>
      <c r="CHP5" s="16"/>
      <c r="CHQ5" s="16"/>
      <c r="CHR5" s="16"/>
      <c r="CHS5" s="16"/>
      <c r="CHT5" s="16"/>
      <c r="CHU5" s="16"/>
      <c r="CHV5" s="16"/>
      <c r="CHW5" s="16"/>
      <c r="CHX5" s="16"/>
      <c r="CHY5" s="16"/>
      <c r="CHZ5" s="16"/>
      <c r="CIA5" s="16"/>
      <c r="CIB5" s="16"/>
      <c r="CIC5" s="16"/>
      <c r="CID5" s="16"/>
      <c r="CIE5" s="16"/>
      <c r="CIF5" s="16"/>
      <c r="CIG5" s="16"/>
      <c r="CIH5" s="16"/>
      <c r="CII5" s="16"/>
      <c r="CIJ5" s="16"/>
      <c r="CIK5" s="16"/>
      <c r="CIL5" s="16"/>
      <c r="CIM5" s="16"/>
      <c r="CIN5" s="16"/>
      <c r="CIO5" s="16"/>
      <c r="CIP5" s="16"/>
      <c r="CIQ5" s="16"/>
      <c r="CIR5" s="16"/>
      <c r="CIS5" s="16"/>
      <c r="CIT5" s="16"/>
      <c r="CIU5" s="16"/>
      <c r="CIV5" s="16"/>
      <c r="CIW5" s="16"/>
      <c r="CIX5" s="16"/>
      <c r="CIY5" s="16"/>
      <c r="CIZ5" s="16"/>
      <c r="CJA5" s="16"/>
      <c r="CJB5" s="16"/>
      <c r="CJC5" s="16"/>
      <c r="CJD5" s="16"/>
      <c r="CJE5" s="16"/>
      <c r="CJF5" s="16"/>
      <c r="CJG5" s="16"/>
      <c r="CJH5" s="16"/>
      <c r="CJI5" s="16"/>
      <c r="CJJ5" s="16"/>
      <c r="CJK5" s="16"/>
      <c r="CJL5" s="16"/>
      <c r="CJM5" s="16"/>
      <c r="CJN5" s="16"/>
      <c r="CJO5" s="16"/>
      <c r="CJP5" s="16"/>
      <c r="CJQ5" s="16"/>
      <c r="CJR5" s="16"/>
      <c r="CJS5" s="16"/>
      <c r="CJT5" s="16"/>
      <c r="CJU5" s="16"/>
      <c r="CJV5" s="16"/>
      <c r="CJW5" s="16"/>
      <c r="CJX5" s="16"/>
      <c r="CJY5" s="16"/>
      <c r="CJZ5" s="16"/>
      <c r="CKA5" s="16"/>
      <c r="CKB5" s="16"/>
      <c r="CKC5" s="16"/>
      <c r="CKD5" s="16"/>
      <c r="CKE5" s="16"/>
      <c r="CKF5" s="16"/>
      <c r="CKG5" s="16"/>
      <c r="CKH5" s="16"/>
      <c r="CKI5" s="16"/>
      <c r="CKJ5" s="16"/>
      <c r="CKK5" s="16"/>
      <c r="CKL5" s="16"/>
      <c r="CKM5" s="16"/>
      <c r="CKN5" s="16"/>
      <c r="CKO5" s="16"/>
      <c r="CKP5" s="16"/>
      <c r="CKQ5" s="16"/>
      <c r="CKR5" s="16"/>
      <c r="CKS5" s="16"/>
      <c r="CKT5" s="16"/>
      <c r="CKU5" s="16"/>
      <c r="CKV5" s="16"/>
      <c r="CKW5" s="16"/>
      <c r="CKX5" s="16"/>
      <c r="CKY5" s="16"/>
      <c r="CKZ5" s="16"/>
      <c r="CLA5" s="16"/>
      <c r="CLB5" s="16"/>
      <c r="CLC5" s="16"/>
      <c r="CLD5" s="16"/>
      <c r="CLE5" s="16"/>
      <c r="CLF5" s="16"/>
      <c r="CLG5" s="16"/>
      <c r="CLH5" s="16"/>
      <c r="CLI5" s="16"/>
      <c r="CLJ5" s="16"/>
      <c r="CLK5" s="16"/>
      <c r="CLL5" s="16"/>
      <c r="CLM5" s="16"/>
      <c r="CLN5" s="16"/>
      <c r="CLO5" s="16"/>
      <c r="CLP5" s="16"/>
      <c r="CLQ5" s="16"/>
      <c r="CLR5" s="16"/>
      <c r="CLS5" s="16"/>
      <c r="CLT5" s="16"/>
      <c r="CLU5" s="16"/>
      <c r="CLV5" s="16"/>
      <c r="CLW5" s="16"/>
      <c r="CLX5" s="16"/>
      <c r="CLY5" s="16"/>
      <c r="CLZ5" s="16"/>
      <c r="CMA5" s="16"/>
      <c r="CMB5" s="16"/>
      <c r="CMC5" s="16"/>
      <c r="CMD5" s="16"/>
      <c r="CME5" s="16"/>
      <c r="CMF5" s="16"/>
      <c r="CMG5" s="16"/>
      <c r="CMH5" s="16"/>
      <c r="CMI5" s="16"/>
      <c r="CMJ5" s="16"/>
      <c r="CMK5" s="16"/>
      <c r="CML5" s="16"/>
      <c r="CMM5" s="16"/>
      <c r="CMN5" s="16"/>
      <c r="CMO5" s="16"/>
      <c r="CMP5" s="16"/>
      <c r="CMQ5" s="16"/>
      <c r="CMR5" s="16"/>
      <c r="CMS5" s="16"/>
      <c r="CMT5" s="16"/>
      <c r="CMU5" s="16"/>
      <c r="CMV5" s="16"/>
      <c r="CMW5" s="16"/>
      <c r="CMX5" s="16"/>
      <c r="CMY5" s="16"/>
      <c r="CMZ5" s="16"/>
      <c r="CNA5" s="16"/>
      <c r="CNB5" s="16"/>
      <c r="CNC5" s="16"/>
      <c r="CND5" s="16"/>
      <c r="CNE5" s="16"/>
      <c r="CNF5" s="16"/>
      <c r="CNG5" s="16"/>
      <c r="CNH5" s="16"/>
      <c r="CNI5" s="16"/>
      <c r="CNJ5" s="16"/>
      <c r="CNK5" s="16"/>
      <c r="CNL5" s="16"/>
      <c r="CNM5" s="16"/>
      <c r="CNN5" s="16"/>
      <c r="CNO5" s="16"/>
      <c r="CNP5" s="16"/>
      <c r="CNQ5" s="16"/>
      <c r="CNR5" s="16"/>
      <c r="CNS5" s="16"/>
      <c r="CNT5" s="16"/>
      <c r="CNU5" s="16"/>
      <c r="CNV5" s="16"/>
      <c r="CNW5" s="16"/>
      <c r="CNX5" s="16"/>
      <c r="CNY5" s="16"/>
      <c r="CNZ5" s="16"/>
      <c r="COA5" s="16"/>
      <c r="COB5" s="16"/>
      <c r="COC5" s="16"/>
      <c r="COD5" s="16"/>
      <c r="COE5" s="16"/>
      <c r="COF5" s="16"/>
      <c r="COG5" s="16"/>
      <c r="COH5" s="16"/>
      <c r="COI5" s="16"/>
      <c r="COJ5" s="16"/>
      <c r="COK5" s="16"/>
      <c r="COL5" s="16"/>
      <c r="COM5" s="16"/>
      <c r="CON5" s="16"/>
      <c r="COO5" s="16"/>
      <c r="COP5" s="16"/>
      <c r="COQ5" s="16"/>
      <c r="COR5" s="16"/>
      <c r="COS5" s="16"/>
      <c r="COT5" s="16"/>
      <c r="COU5" s="16"/>
      <c r="COV5" s="16"/>
      <c r="COW5" s="16"/>
      <c r="COX5" s="16"/>
      <c r="COY5" s="16"/>
      <c r="COZ5" s="16"/>
      <c r="CPA5" s="16"/>
      <c r="CPB5" s="16"/>
      <c r="CPC5" s="16"/>
      <c r="CPD5" s="16"/>
      <c r="CPE5" s="16"/>
      <c r="CPF5" s="16"/>
      <c r="CPG5" s="16"/>
      <c r="CPH5" s="16"/>
      <c r="CPI5" s="16"/>
      <c r="CPJ5" s="16"/>
      <c r="CPK5" s="16"/>
      <c r="CPL5" s="16"/>
      <c r="CPM5" s="16"/>
      <c r="CPN5" s="16"/>
      <c r="CPO5" s="16"/>
      <c r="CPP5" s="16"/>
      <c r="CPQ5" s="16"/>
      <c r="CPR5" s="16"/>
      <c r="CPS5" s="16"/>
      <c r="CPT5" s="16"/>
      <c r="CPU5" s="16"/>
      <c r="CPV5" s="16"/>
      <c r="CPW5" s="16"/>
      <c r="CPX5" s="16"/>
      <c r="CPY5" s="16"/>
      <c r="CPZ5" s="16"/>
      <c r="CQA5" s="16"/>
      <c r="CQB5" s="16"/>
      <c r="CQC5" s="16"/>
      <c r="CQD5" s="16"/>
      <c r="CQE5" s="16"/>
      <c r="CQF5" s="16"/>
      <c r="CQG5" s="16"/>
      <c r="CQH5" s="16"/>
      <c r="CQI5" s="16"/>
      <c r="CQJ5" s="16"/>
      <c r="CQK5" s="16"/>
      <c r="CQL5" s="16"/>
      <c r="CQM5" s="16"/>
      <c r="CQN5" s="16"/>
      <c r="CQO5" s="16"/>
      <c r="CQP5" s="16"/>
      <c r="CQQ5" s="16"/>
      <c r="CQR5" s="16"/>
      <c r="CQS5" s="16"/>
      <c r="CQT5" s="16"/>
      <c r="CQU5" s="16"/>
      <c r="CQV5" s="16"/>
      <c r="CQW5" s="16"/>
      <c r="CQX5" s="16"/>
      <c r="CQY5" s="16"/>
      <c r="CQZ5" s="16"/>
      <c r="CRA5" s="16"/>
      <c r="CRB5" s="16"/>
      <c r="CRC5" s="16"/>
      <c r="CRD5" s="16"/>
      <c r="CRE5" s="16"/>
      <c r="CRF5" s="16"/>
      <c r="CRG5" s="16"/>
      <c r="CRH5" s="16"/>
      <c r="CRI5" s="16"/>
      <c r="CRJ5" s="16"/>
      <c r="CRK5" s="16"/>
      <c r="CRL5" s="16"/>
      <c r="CRM5" s="16"/>
      <c r="CRN5" s="16"/>
      <c r="CRO5" s="16"/>
      <c r="CRP5" s="16"/>
      <c r="CRQ5" s="16"/>
      <c r="CRR5" s="16"/>
      <c r="CRS5" s="16"/>
      <c r="CRT5" s="16"/>
      <c r="CRU5" s="16"/>
      <c r="CRV5" s="16"/>
      <c r="CRW5" s="16"/>
      <c r="CRX5" s="16"/>
      <c r="CRY5" s="16"/>
      <c r="CRZ5" s="16"/>
      <c r="CSA5" s="16"/>
      <c r="CSB5" s="16"/>
      <c r="CSC5" s="16"/>
      <c r="CSD5" s="16"/>
      <c r="CSE5" s="16"/>
      <c r="CSF5" s="16"/>
      <c r="CSG5" s="16"/>
      <c r="CSH5" s="16"/>
      <c r="CSI5" s="16"/>
      <c r="CSJ5" s="16"/>
      <c r="CSK5" s="16"/>
      <c r="CSL5" s="16"/>
      <c r="CSM5" s="16"/>
      <c r="CSN5" s="16"/>
      <c r="CSO5" s="16"/>
      <c r="CSP5" s="16"/>
      <c r="CSQ5" s="16"/>
      <c r="CSR5" s="16"/>
      <c r="CSS5" s="16"/>
      <c r="CST5" s="16"/>
      <c r="CSU5" s="16"/>
      <c r="CSV5" s="16"/>
      <c r="CSW5" s="16"/>
      <c r="CSX5" s="16"/>
      <c r="CSY5" s="16"/>
      <c r="CSZ5" s="16"/>
      <c r="CTA5" s="16"/>
      <c r="CTB5" s="16"/>
      <c r="CTC5" s="16"/>
      <c r="CTD5" s="16"/>
      <c r="CTE5" s="16"/>
      <c r="CTF5" s="16"/>
      <c r="CTG5" s="16"/>
      <c r="CTH5" s="16"/>
      <c r="CTI5" s="16"/>
      <c r="CTJ5" s="16"/>
      <c r="CTK5" s="16"/>
      <c r="CTL5" s="16"/>
      <c r="CTM5" s="16"/>
      <c r="CTN5" s="16"/>
      <c r="CTO5" s="16"/>
      <c r="CTP5" s="16"/>
      <c r="CTQ5" s="16"/>
      <c r="CTR5" s="16"/>
      <c r="CTS5" s="16"/>
      <c r="CTT5" s="16"/>
      <c r="CTU5" s="16"/>
      <c r="CTV5" s="16"/>
      <c r="CTW5" s="16"/>
      <c r="CTX5" s="16"/>
      <c r="CTY5" s="16"/>
      <c r="CTZ5" s="16"/>
      <c r="CUA5" s="16"/>
      <c r="CUB5" s="16"/>
      <c r="CUC5" s="16"/>
      <c r="CUD5" s="16"/>
      <c r="CUE5" s="16"/>
      <c r="CUF5" s="16"/>
      <c r="CUG5" s="16"/>
      <c r="CUH5" s="16"/>
      <c r="CUI5" s="16"/>
      <c r="CUJ5" s="16"/>
      <c r="CUK5" s="16"/>
      <c r="CUL5" s="16"/>
      <c r="CUM5" s="16"/>
      <c r="CUN5" s="16"/>
      <c r="CUO5" s="16"/>
      <c r="CUP5" s="16"/>
      <c r="CUQ5" s="16"/>
      <c r="CUR5" s="16"/>
      <c r="CUS5" s="16"/>
      <c r="CUT5" s="16"/>
      <c r="CUU5" s="16"/>
      <c r="CUV5" s="16"/>
      <c r="CUW5" s="16"/>
      <c r="CUX5" s="16"/>
      <c r="CUY5" s="16"/>
      <c r="CUZ5" s="16"/>
      <c r="CVA5" s="16"/>
      <c r="CVB5" s="16"/>
      <c r="CVC5" s="16"/>
      <c r="CVD5" s="16"/>
      <c r="CVE5" s="16"/>
      <c r="CVF5" s="16"/>
      <c r="CVG5" s="16"/>
      <c r="CVH5" s="16"/>
      <c r="CVI5" s="16"/>
      <c r="CVJ5" s="16"/>
      <c r="CVK5" s="16"/>
      <c r="CVL5" s="16"/>
      <c r="CVM5" s="16"/>
      <c r="CVN5" s="16"/>
      <c r="CVO5" s="16"/>
      <c r="CVP5" s="16"/>
      <c r="CVQ5" s="16"/>
      <c r="CVR5" s="16"/>
      <c r="CVS5" s="16"/>
      <c r="CVT5" s="16"/>
      <c r="CVU5" s="16"/>
      <c r="CVV5" s="16"/>
      <c r="CVW5" s="16"/>
      <c r="CVX5" s="16"/>
      <c r="CVY5" s="16"/>
      <c r="CVZ5" s="16"/>
      <c r="CWA5" s="16"/>
      <c r="CWB5" s="16"/>
      <c r="CWC5" s="16"/>
      <c r="CWD5" s="16"/>
      <c r="CWE5" s="16"/>
      <c r="CWF5" s="16"/>
      <c r="CWG5" s="16"/>
      <c r="CWH5" s="16"/>
      <c r="CWI5" s="16"/>
      <c r="CWJ5" s="16"/>
      <c r="CWK5" s="16"/>
      <c r="CWL5" s="16"/>
      <c r="CWM5" s="16"/>
      <c r="CWN5" s="16"/>
      <c r="CWO5" s="16"/>
      <c r="CWP5" s="16"/>
      <c r="CWQ5" s="16"/>
      <c r="CWR5" s="16"/>
      <c r="CWS5" s="16"/>
      <c r="CWT5" s="16"/>
      <c r="CWU5" s="16"/>
      <c r="CWV5" s="16"/>
      <c r="CWW5" s="16"/>
      <c r="CWX5" s="16"/>
      <c r="CWY5" s="16"/>
      <c r="CWZ5" s="16"/>
      <c r="CXA5" s="16"/>
      <c r="CXB5" s="16"/>
      <c r="CXC5" s="16"/>
      <c r="CXD5" s="16"/>
      <c r="CXE5" s="16"/>
      <c r="CXF5" s="16"/>
      <c r="CXG5" s="16"/>
      <c r="CXH5" s="16"/>
      <c r="CXI5" s="16"/>
      <c r="CXJ5" s="16"/>
      <c r="CXK5" s="16"/>
      <c r="CXL5" s="16"/>
      <c r="CXM5" s="16"/>
      <c r="CXN5" s="16"/>
      <c r="CXO5" s="16"/>
      <c r="CXP5" s="16"/>
      <c r="CXQ5" s="16"/>
      <c r="CXR5" s="16"/>
      <c r="CXS5" s="16"/>
      <c r="CXT5" s="16"/>
      <c r="CXU5" s="16"/>
      <c r="CXV5" s="16"/>
      <c r="CXW5" s="16"/>
      <c r="CXX5" s="16"/>
      <c r="CXY5" s="16"/>
      <c r="CXZ5" s="16"/>
      <c r="CYA5" s="16"/>
      <c r="CYB5" s="16"/>
      <c r="CYC5" s="16"/>
      <c r="CYD5" s="16"/>
      <c r="CYE5" s="16"/>
      <c r="CYF5" s="16"/>
      <c r="CYG5" s="16"/>
      <c r="CYH5" s="16"/>
      <c r="CYI5" s="16"/>
      <c r="CYJ5" s="16"/>
      <c r="CYK5" s="16"/>
      <c r="CYL5" s="16"/>
      <c r="CYM5" s="16"/>
      <c r="CYN5" s="16"/>
      <c r="CYO5" s="16"/>
      <c r="CYP5" s="16"/>
      <c r="CYQ5" s="16"/>
      <c r="CYR5" s="16"/>
      <c r="CYS5" s="16"/>
      <c r="CYT5" s="16"/>
      <c r="CYU5" s="16"/>
      <c r="CYV5" s="16"/>
      <c r="CYW5" s="16"/>
      <c r="CYX5" s="16"/>
      <c r="CYY5" s="16"/>
      <c r="CYZ5" s="16"/>
      <c r="CZA5" s="16"/>
      <c r="CZB5" s="16"/>
      <c r="CZC5" s="16"/>
      <c r="CZD5" s="16"/>
      <c r="CZE5" s="16"/>
      <c r="CZF5" s="16"/>
      <c r="CZG5" s="16"/>
      <c r="CZH5" s="16"/>
      <c r="CZI5" s="16"/>
      <c r="CZJ5" s="16"/>
      <c r="CZK5" s="16"/>
      <c r="CZL5" s="16"/>
      <c r="CZM5" s="16"/>
      <c r="CZN5" s="16"/>
      <c r="CZO5" s="16"/>
      <c r="CZP5" s="16"/>
      <c r="CZQ5" s="16"/>
      <c r="CZR5" s="16"/>
      <c r="CZS5" s="16"/>
      <c r="CZT5" s="16"/>
      <c r="CZU5" s="16"/>
      <c r="CZV5" s="16"/>
      <c r="CZW5" s="16"/>
      <c r="CZX5" s="16"/>
      <c r="CZY5" s="16"/>
      <c r="CZZ5" s="16"/>
      <c r="DAA5" s="16"/>
      <c r="DAB5" s="16"/>
      <c r="DAC5" s="16"/>
      <c r="DAD5" s="16"/>
      <c r="DAE5" s="16"/>
      <c r="DAF5" s="16"/>
      <c r="DAG5" s="16"/>
      <c r="DAH5" s="16"/>
      <c r="DAI5" s="16"/>
      <c r="DAJ5" s="16"/>
      <c r="DAK5" s="16"/>
      <c r="DAL5" s="16"/>
      <c r="DAM5" s="16"/>
      <c r="DAN5" s="16"/>
      <c r="DAO5" s="16"/>
      <c r="DAP5" s="16"/>
      <c r="DAQ5" s="16"/>
      <c r="DAR5" s="16"/>
      <c r="DAS5" s="16"/>
      <c r="DAT5" s="16"/>
      <c r="DAU5" s="16"/>
      <c r="DAV5" s="16"/>
      <c r="DAW5" s="16"/>
      <c r="DAX5" s="16"/>
      <c r="DAY5" s="16"/>
      <c r="DAZ5" s="16"/>
      <c r="DBA5" s="16"/>
      <c r="DBB5" s="16"/>
      <c r="DBC5" s="16"/>
      <c r="DBD5" s="16"/>
      <c r="DBE5" s="16"/>
      <c r="DBF5" s="16"/>
      <c r="DBG5" s="16"/>
      <c r="DBH5" s="16"/>
      <c r="DBI5" s="16"/>
      <c r="DBJ5" s="16"/>
      <c r="DBK5" s="16"/>
      <c r="DBL5" s="16"/>
      <c r="DBM5" s="16"/>
      <c r="DBN5" s="16"/>
      <c r="DBO5" s="16"/>
      <c r="DBP5" s="16"/>
      <c r="DBQ5" s="16"/>
      <c r="DBR5" s="16"/>
      <c r="DBS5" s="16"/>
      <c r="DBT5" s="16"/>
      <c r="DBU5" s="16"/>
      <c r="DBV5" s="16"/>
      <c r="DBW5" s="16"/>
      <c r="DBX5" s="16"/>
      <c r="DBY5" s="16"/>
      <c r="DBZ5" s="16"/>
      <c r="DCA5" s="16"/>
      <c r="DCB5" s="16"/>
      <c r="DCC5" s="16"/>
      <c r="DCD5" s="16"/>
      <c r="DCE5" s="16"/>
      <c r="DCF5" s="16"/>
      <c r="DCG5" s="16"/>
      <c r="DCH5" s="16"/>
      <c r="DCI5" s="16"/>
      <c r="DCJ5" s="16"/>
      <c r="DCK5" s="16"/>
      <c r="DCL5" s="16"/>
      <c r="DCM5" s="16"/>
      <c r="DCN5" s="16"/>
      <c r="DCO5" s="16"/>
      <c r="DCP5" s="16"/>
      <c r="DCQ5" s="16"/>
      <c r="DCR5" s="16"/>
      <c r="DCS5" s="16"/>
      <c r="DCT5" s="16"/>
      <c r="DCU5" s="16"/>
      <c r="DCV5" s="16"/>
      <c r="DCW5" s="16"/>
      <c r="DCX5" s="16"/>
      <c r="DCY5" s="16"/>
      <c r="DCZ5" s="16"/>
      <c r="DDA5" s="16"/>
      <c r="DDB5" s="16"/>
      <c r="DDC5" s="16"/>
      <c r="DDD5" s="16"/>
      <c r="DDE5" s="16"/>
      <c r="DDF5" s="16"/>
      <c r="DDG5" s="16"/>
      <c r="DDH5" s="16"/>
      <c r="DDI5" s="16"/>
      <c r="DDJ5" s="16"/>
      <c r="DDK5" s="16"/>
      <c r="DDL5" s="16"/>
      <c r="DDM5" s="16"/>
      <c r="DDN5" s="16"/>
      <c r="DDO5" s="16"/>
      <c r="DDP5" s="16"/>
      <c r="DDQ5" s="16"/>
      <c r="DDR5" s="16"/>
      <c r="DDS5" s="16"/>
      <c r="DDT5" s="16"/>
      <c r="DDU5" s="16"/>
      <c r="DDV5" s="16"/>
      <c r="DDW5" s="16"/>
      <c r="DDX5" s="16"/>
      <c r="DDY5" s="16"/>
      <c r="DDZ5" s="16"/>
      <c r="DEA5" s="16"/>
      <c r="DEB5" s="16"/>
      <c r="DEC5" s="16"/>
      <c r="DED5" s="16"/>
      <c r="DEE5" s="16"/>
      <c r="DEF5" s="16"/>
      <c r="DEG5" s="16"/>
      <c r="DEH5" s="16"/>
      <c r="DEI5" s="16"/>
      <c r="DEJ5" s="16"/>
      <c r="DEK5" s="16"/>
      <c r="DEL5" s="16"/>
      <c r="DEM5" s="16"/>
      <c r="DEN5" s="16"/>
      <c r="DEO5" s="16"/>
      <c r="DEP5" s="16"/>
      <c r="DEQ5" s="16"/>
      <c r="DER5" s="16"/>
      <c r="DES5" s="16"/>
      <c r="DET5" s="16"/>
      <c r="DEU5" s="16"/>
      <c r="DEV5" s="16"/>
      <c r="DEW5" s="16"/>
      <c r="DEX5" s="16"/>
      <c r="DEY5" s="16"/>
      <c r="DEZ5" s="16"/>
      <c r="DFA5" s="16"/>
      <c r="DFB5" s="16"/>
      <c r="DFC5" s="16"/>
      <c r="DFD5" s="16"/>
      <c r="DFE5" s="16"/>
      <c r="DFF5" s="16"/>
      <c r="DFG5" s="16"/>
      <c r="DFH5" s="16"/>
      <c r="DFI5" s="16"/>
      <c r="DFJ5" s="16"/>
      <c r="DFK5" s="16"/>
      <c r="DFL5" s="16"/>
      <c r="DFM5" s="16"/>
      <c r="DFN5" s="16"/>
      <c r="DFO5" s="16"/>
      <c r="DFP5" s="16"/>
      <c r="DFQ5" s="16"/>
      <c r="DFR5" s="16"/>
      <c r="DFS5" s="16"/>
      <c r="DFT5" s="16"/>
      <c r="DFU5" s="16"/>
      <c r="DFV5" s="16"/>
      <c r="DFW5" s="16"/>
      <c r="DFX5" s="16"/>
      <c r="DFY5" s="16"/>
      <c r="DFZ5" s="16"/>
      <c r="DGA5" s="16"/>
      <c r="DGB5" s="16"/>
      <c r="DGC5" s="16"/>
      <c r="DGD5" s="16"/>
      <c r="DGE5" s="16"/>
      <c r="DGF5" s="16"/>
      <c r="DGG5" s="16"/>
      <c r="DGH5" s="16"/>
      <c r="DGI5" s="16"/>
      <c r="DGJ5" s="16"/>
      <c r="DGK5" s="16"/>
      <c r="DGL5" s="16"/>
      <c r="DGM5" s="16"/>
      <c r="DGN5" s="16"/>
      <c r="DGO5" s="16"/>
      <c r="DGP5" s="16"/>
      <c r="DGQ5" s="16"/>
      <c r="DGR5" s="16"/>
      <c r="DGS5" s="16"/>
      <c r="DGT5" s="16"/>
      <c r="DGU5" s="16"/>
      <c r="DGV5" s="16"/>
      <c r="DGW5" s="16"/>
      <c r="DGX5" s="16"/>
      <c r="DGY5" s="16"/>
      <c r="DGZ5" s="16"/>
      <c r="DHA5" s="16"/>
      <c r="DHB5" s="16"/>
      <c r="DHC5" s="16"/>
      <c r="DHD5" s="16"/>
      <c r="DHE5" s="16"/>
      <c r="DHF5" s="16"/>
      <c r="DHG5" s="16"/>
      <c r="DHH5" s="16"/>
      <c r="DHI5" s="16"/>
      <c r="DHJ5" s="16"/>
      <c r="DHK5" s="16"/>
      <c r="DHL5" s="16"/>
      <c r="DHM5" s="16"/>
      <c r="DHN5" s="16"/>
      <c r="DHO5" s="16"/>
      <c r="DHP5" s="16"/>
      <c r="DHQ5" s="16"/>
      <c r="DHR5" s="16"/>
      <c r="DHS5" s="16"/>
      <c r="DHT5" s="16"/>
      <c r="DHU5" s="16"/>
      <c r="DHV5" s="16"/>
      <c r="DHW5" s="16"/>
      <c r="DHX5" s="16"/>
      <c r="DHY5" s="16"/>
      <c r="DHZ5" s="16"/>
      <c r="DIA5" s="16"/>
      <c r="DIB5" s="16"/>
      <c r="DIC5" s="16"/>
      <c r="DID5" s="16"/>
      <c r="DIE5" s="16"/>
      <c r="DIF5" s="16"/>
      <c r="DIG5" s="16"/>
      <c r="DIH5" s="16"/>
      <c r="DII5" s="16"/>
      <c r="DIJ5" s="16"/>
      <c r="DIK5" s="16"/>
      <c r="DIL5" s="16"/>
      <c r="DIM5" s="16"/>
      <c r="DIN5" s="16"/>
      <c r="DIO5" s="16"/>
      <c r="DIP5" s="16"/>
      <c r="DIQ5" s="16"/>
      <c r="DIR5" s="16"/>
      <c r="DIS5" s="16"/>
      <c r="DIT5" s="16"/>
      <c r="DIU5" s="16"/>
      <c r="DIV5" s="16"/>
      <c r="DIW5" s="16"/>
      <c r="DIX5" s="16"/>
      <c r="DIY5" s="16"/>
      <c r="DIZ5" s="16"/>
      <c r="DJA5" s="16"/>
      <c r="DJB5" s="16"/>
      <c r="DJC5" s="16"/>
      <c r="DJD5" s="16"/>
      <c r="DJE5" s="16"/>
      <c r="DJF5" s="16"/>
      <c r="DJG5" s="16"/>
      <c r="DJH5" s="16"/>
      <c r="DJI5" s="16"/>
      <c r="DJJ5" s="16"/>
      <c r="DJK5" s="16"/>
      <c r="DJL5" s="16"/>
      <c r="DJM5" s="16"/>
      <c r="DJN5" s="16"/>
      <c r="DJO5" s="16"/>
      <c r="DJP5" s="16"/>
      <c r="DJQ5" s="16"/>
      <c r="DJR5" s="16"/>
      <c r="DJS5" s="16"/>
      <c r="DJT5" s="16"/>
      <c r="DJU5" s="16"/>
      <c r="DJV5" s="16"/>
      <c r="DJW5" s="16"/>
      <c r="DJX5" s="16"/>
      <c r="DJY5" s="16"/>
      <c r="DJZ5" s="16"/>
      <c r="DKA5" s="16"/>
      <c r="DKB5" s="16"/>
      <c r="DKC5" s="16"/>
      <c r="DKD5" s="16"/>
      <c r="DKE5" s="16"/>
      <c r="DKF5" s="16"/>
      <c r="DKG5" s="16"/>
      <c r="DKH5" s="16"/>
      <c r="DKI5" s="16"/>
      <c r="DKJ5" s="16"/>
      <c r="DKK5" s="16"/>
      <c r="DKL5" s="16"/>
      <c r="DKM5" s="16"/>
      <c r="DKN5" s="16"/>
      <c r="DKO5" s="16"/>
      <c r="DKP5" s="16"/>
      <c r="DKQ5" s="16"/>
      <c r="DKR5" s="16"/>
      <c r="DKS5" s="16"/>
      <c r="DKT5" s="16"/>
      <c r="DKU5" s="16"/>
      <c r="DKV5" s="16"/>
      <c r="DKW5" s="16"/>
      <c r="DKX5" s="16"/>
      <c r="DKY5" s="16"/>
      <c r="DKZ5" s="16"/>
      <c r="DLA5" s="16"/>
      <c r="DLB5" s="16"/>
      <c r="DLC5" s="16"/>
      <c r="DLD5" s="16"/>
      <c r="DLE5" s="16"/>
      <c r="DLF5" s="16"/>
      <c r="DLG5" s="16"/>
      <c r="DLH5" s="16"/>
      <c r="DLI5" s="16"/>
      <c r="DLJ5" s="16"/>
      <c r="DLK5" s="16"/>
      <c r="DLL5" s="16"/>
      <c r="DLM5" s="16"/>
      <c r="DLN5" s="16"/>
      <c r="DLO5" s="16"/>
      <c r="DLP5" s="16"/>
      <c r="DLQ5" s="16"/>
      <c r="DLR5" s="16"/>
      <c r="DLS5" s="16"/>
      <c r="DLT5" s="16"/>
      <c r="DLU5" s="16"/>
      <c r="DLV5" s="16"/>
      <c r="DLW5" s="16"/>
      <c r="DLX5" s="16"/>
      <c r="DLY5" s="16"/>
      <c r="DLZ5" s="16"/>
      <c r="DMA5" s="16"/>
      <c r="DMB5" s="16"/>
      <c r="DMC5" s="16"/>
      <c r="DMD5" s="16"/>
      <c r="DME5" s="16"/>
      <c r="DMF5" s="16"/>
      <c r="DMG5" s="16"/>
      <c r="DMH5" s="16"/>
      <c r="DMI5" s="16"/>
      <c r="DMJ5" s="16"/>
      <c r="DMK5" s="16"/>
      <c r="DML5" s="16"/>
      <c r="DMM5" s="16"/>
      <c r="DMN5" s="16"/>
      <c r="DMO5" s="16"/>
      <c r="DMP5" s="16"/>
      <c r="DMQ5" s="16"/>
      <c r="DMR5" s="16"/>
      <c r="DMS5" s="16"/>
      <c r="DMT5" s="16"/>
      <c r="DMU5" s="16"/>
      <c r="DMV5" s="16"/>
      <c r="DMW5" s="16"/>
      <c r="DMX5" s="16"/>
      <c r="DMY5" s="16"/>
      <c r="DMZ5" s="16"/>
      <c r="DNA5" s="16"/>
      <c r="DNB5" s="16"/>
      <c r="DNC5" s="16"/>
      <c r="DND5" s="16"/>
      <c r="DNE5" s="16"/>
      <c r="DNF5" s="16"/>
      <c r="DNG5" s="16"/>
      <c r="DNH5" s="16"/>
      <c r="DNI5" s="16"/>
      <c r="DNJ5" s="16"/>
      <c r="DNK5" s="16"/>
      <c r="DNL5" s="16"/>
      <c r="DNM5" s="16"/>
      <c r="DNN5" s="16"/>
      <c r="DNO5" s="16"/>
      <c r="DNP5" s="16"/>
      <c r="DNQ5" s="16"/>
      <c r="DNR5" s="16"/>
      <c r="DNS5" s="16"/>
      <c r="DNT5" s="16"/>
      <c r="DNU5" s="16"/>
      <c r="DNV5" s="16"/>
      <c r="DNW5" s="16"/>
      <c r="DNX5" s="16"/>
      <c r="DNY5" s="16"/>
      <c r="DNZ5" s="16"/>
      <c r="DOA5" s="16"/>
      <c r="DOB5" s="16"/>
      <c r="DOC5" s="16"/>
      <c r="DOD5" s="16"/>
      <c r="DOE5" s="16"/>
      <c r="DOF5" s="16"/>
      <c r="DOG5" s="16"/>
      <c r="DOH5" s="16"/>
      <c r="DOI5" s="16"/>
      <c r="DOJ5" s="16"/>
      <c r="DOK5" s="16"/>
      <c r="DOL5" s="16"/>
      <c r="DOM5" s="16"/>
      <c r="DON5" s="16"/>
      <c r="DOO5" s="16"/>
      <c r="DOP5" s="16"/>
      <c r="DOQ5" s="16"/>
      <c r="DOR5" s="16"/>
      <c r="DOS5" s="16"/>
      <c r="DOT5" s="16"/>
      <c r="DOU5" s="16"/>
      <c r="DOV5" s="16"/>
      <c r="DOW5" s="16"/>
      <c r="DOX5" s="16"/>
      <c r="DOY5" s="16"/>
      <c r="DOZ5" s="16"/>
      <c r="DPA5" s="16"/>
      <c r="DPB5" s="16"/>
      <c r="DPC5" s="16"/>
      <c r="DPD5" s="16"/>
      <c r="DPE5" s="16"/>
      <c r="DPF5" s="16"/>
      <c r="DPG5" s="16"/>
      <c r="DPH5" s="16"/>
      <c r="DPI5" s="16"/>
      <c r="DPJ5" s="16"/>
      <c r="DPK5" s="16"/>
      <c r="DPL5" s="16"/>
      <c r="DPM5" s="16"/>
      <c r="DPN5" s="16"/>
      <c r="DPO5" s="16"/>
      <c r="DPP5" s="16"/>
      <c r="DPQ5" s="16"/>
      <c r="DPR5" s="16"/>
      <c r="DPS5" s="16"/>
      <c r="DPT5" s="16"/>
      <c r="DPU5" s="16"/>
      <c r="DPV5" s="16"/>
      <c r="DPW5" s="16"/>
      <c r="DPX5" s="16"/>
      <c r="DPY5" s="16"/>
      <c r="DPZ5" s="16"/>
      <c r="DQA5" s="16"/>
      <c r="DQB5" s="16"/>
      <c r="DQC5" s="16"/>
      <c r="DQD5" s="16"/>
      <c r="DQE5" s="16"/>
      <c r="DQF5" s="16"/>
      <c r="DQG5" s="16"/>
      <c r="DQH5" s="16"/>
      <c r="DQI5" s="16"/>
      <c r="DQJ5" s="16"/>
      <c r="DQK5" s="16"/>
      <c r="DQL5" s="16"/>
      <c r="DQM5" s="16"/>
      <c r="DQN5" s="16"/>
      <c r="DQO5" s="16"/>
      <c r="DQP5" s="16"/>
      <c r="DQQ5" s="16"/>
      <c r="DQR5" s="16"/>
      <c r="DQS5" s="16"/>
      <c r="DQT5" s="16"/>
      <c r="DQU5" s="16"/>
      <c r="DQV5" s="16"/>
      <c r="DQW5" s="16"/>
      <c r="DQX5" s="16"/>
      <c r="DQY5" s="16"/>
      <c r="DQZ5" s="16"/>
      <c r="DRA5" s="16"/>
      <c r="DRB5" s="16"/>
      <c r="DRC5" s="16"/>
      <c r="DRD5" s="16"/>
      <c r="DRE5" s="16"/>
      <c r="DRF5" s="16"/>
      <c r="DRG5" s="16"/>
      <c r="DRH5" s="16"/>
      <c r="DRI5" s="16"/>
      <c r="DRJ5" s="16"/>
      <c r="DRK5" s="16"/>
      <c r="DRL5" s="16"/>
      <c r="DRM5" s="16"/>
      <c r="DRN5" s="16"/>
      <c r="DRO5" s="16"/>
      <c r="DRP5" s="16"/>
      <c r="DRQ5" s="16"/>
      <c r="DRR5" s="16"/>
      <c r="DRS5" s="16"/>
      <c r="DRT5" s="16"/>
      <c r="DRU5" s="16"/>
      <c r="DRV5" s="16"/>
      <c r="DRW5" s="16"/>
      <c r="DRX5" s="16"/>
      <c r="DRY5" s="16"/>
      <c r="DRZ5" s="16"/>
      <c r="DSA5" s="16"/>
      <c r="DSB5" s="16"/>
      <c r="DSC5" s="16"/>
      <c r="DSD5" s="16"/>
      <c r="DSE5" s="16"/>
      <c r="DSF5" s="16"/>
      <c r="DSG5" s="16"/>
      <c r="DSH5" s="16"/>
      <c r="DSI5" s="16"/>
      <c r="DSJ5" s="16"/>
      <c r="DSK5" s="16"/>
      <c r="DSL5" s="16"/>
      <c r="DSM5" s="16"/>
      <c r="DSN5" s="16"/>
      <c r="DSO5" s="16"/>
      <c r="DSP5" s="16"/>
      <c r="DSQ5" s="16"/>
      <c r="DSR5" s="16"/>
      <c r="DSS5" s="16"/>
      <c r="DST5" s="16"/>
      <c r="DSU5" s="16"/>
      <c r="DSV5" s="16"/>
      <c r="DSW5" s="16"/>
      <c r="DSX5" s="16"/>
      <c r="DSY5" s="16"/>
      <c r="DSZ5" s="16"/>
      <c r="DTA5" s="16"/>
      <c r="DTB5" s="16"/>
      <c r="DTC5" s="16"/>
      <c r="DTD5" s="16"/>
      <c r="DTE5" s="16"/>
      <c r="DTF5" s="16"/>
      <c r="DTG5" s="16"/>
      <c r="DTH5" s="16"/>
      <c r="DTI5" s="16"/>
      <c r="DTJ5" s="16"/>
      <c r="DTK5" s="16"/>
      <c r="DTL5" s="16"/>
      <c r="DTM5" s="16"/>
      <c r="DTN5" s="16"/>
      <c r="DTO5" s="16"/>
      <c r="DTP5" s="16"/>
      <c r="DTQ5" s="16"/>
      <c r="DTR5" s="16"/>
      <c r="DTS5" s="16"/>
      <c r="DTT5" s="16"/>
      <c r="DTU5" s="16"/>
      <c r="DTV5" s="16"/>
      <c r="DTW5" s="16"/>
      <c r="DTX5" s="16"/>
      <c r="DTY5" s="16"/>
      <c r="DTZ5" s="16"/>
      <c r="DUA5" s="16"/>
      <c r="DUB5" s="16"/>
      <c r="DUC5" s="16"/>
      <c r="DUD5" s="16"/>
      <c r="DUE5" s="16"/>
      <c r="DUF5" s="16"/>
      <c r="DUG5" s="16"/>
      <c r="DUH5" s="16"/>
      <c r="DUI5" s="16"/>
      <c r="DUJ5" s="16"/>
      <c r="DUK5" s="16"/>
      <c r="DUL5" s="16"/>
      <c r="DUM5" s="16"/>
      <c r="DUN5" s="16"/>
      <c r="DUO5" s="16"/>
      <c r="DUP5" s="16"/>
      <c r="DUQ5" s="16"/>
      <c r="DUR5" s="16"/>
      <c r="DUS5" s="16"/>
      <c r="DUT5" s="16"/>
      <c r="DUU5" s="16"/>
      <c r="DUV5" s="16"/>
      <c r="DUW5" s="16"/>
      <c r="DUX5" s="16"/>
      <c r="DUY5" s="16"/>
      <c r="DUZ5" s="16"/>
      <c r="DVA5" s="16"/>
      <c r="DVB5" s="16"/>
      <c r="DVC5" s="16"/>
      <c r="DVD5" s="16"/>
      <c r="DVE5" s="16"/>
      <c r="DVF5" s="16"/>
      <c r="DVG5" s="16"/>
      <c r="DVH5" s="16"/>
      <c r="DVI5" s="16"/>
      <c r="DVJ5" s="16"/>
      <c r="DVK5" s="16"/>
      <c r="DVL5" s="16"/>
      <c r="DVM5" s="16"/>
      <c r="DVN5" s="16"/>
      <c r="DVO5" s="16"/>
      <c r="DVP5" s="16"/>
      <c r="DVQ5" s="16"/>
      <c r="DVR5" s="16"/>
      <c r="DVS5" s="16"/>
      <c r="DVT5" s="16"/>
      <c r="DVU5" s="16"/>
      <c r="DVV5" s="16"/>
      <c r="DVW5" s="16"/>
      <c r="DVX5" s="16"/>
      <c r="DVY5" s="16"/>
      <c r="DVZ5" s="16"/>
      <c r="DWA5" s="16"/>
      <c r="DWB5" s="16"/>
      <c r="DWC5" s="16"/>
      <c r="DWD5" s="16"/>
      <c r="DWE5" s="16"/>
      <c r="DWF5" s="16"/>
      <c r="DWG5" s="16"/>
      <c r="DWH5" s="16"/>
      <c r="DWI5" s="16"/>
      <c r="DWJ5" s="16"/>
      <c r="DWK5" s="16"/>
      <c r="DWL5" s="16"/>
      <c r="DWM5" s="16"/>
      <c r="DWN5" s="16"/>
      <c r="DWO5" s="16"/>
      <c r="DWP5" s="16"/>
      <c r="DWQ5" s="16"/>
      <c r="DWR5" s="16"/>
      <c r="DWS5" s="16"/>
      <c r="DWT5" s="16"/>
      <c r="DWU5" s="16"/>
      <c r="DWV5" s="16"/>
      <c r="DWW5" s="16"/>
      <c r="DWX5" s="16"/>
      <c r="DWY5" s="16"/>
      <c r="DWZ5" s="16"/>
      <c r="DXA5" s="16"/>
      <c r="DXB5" s="16"/>
      <c r="DXC5" s="16"/>
      <c r="DXD5" s="16"/>
      <c r="DXE5" s="16"/>
      <c r="DXF5" s="16"/>
      <c r="DXG5" s="16"/>
      <c r="DXH5" s="16"/>
      <c r="DXI5" s="16"/>
      <c r="DXJ5" s="16"/>
      <c r="DXK5" s="16"/>
      <c r="DXL5" s="16"/>
      <c r="DXM5" s="16"/>
      <c r="DXN5" s="16"/>
      <c r="DXO5" s="16"/>
      <c r="DXP5" s="16"/>
      <c r="DXQ5" s="16"/>
      <c r="DXR5" s="16"/>
      <c r="DXS5" s="16"/>
      <c r="DXT5" s="16"/>
      <c r="DXU5" s="16"/>
      <c r="DXV5" s="16"/>
      <c r="DXW5" s="16"/>
      <c r="DXX5" s="16"/>
      <c r="DXY5" s="16"/>
      <c r="DXZ5" s="16"/>
      <c r="DYA5" s="16"/>
      <c r="DYB5" s="16"/>
      <c r="DYC5" s="16"/>
      <c r="DYD5" s="16"/>
      <c r="DYE5" s="16"/>
      <c r="DYF5" s="16"/>
      <c r="DYG5" s="16"/>
      <c r="DYH5" s="16"/>
      <c r="DYI5" s="16"/>
      <c r="DYJ5" s="16"/>
      <c r="DYK5" s="16"/>
      <c r="DYL5" s="16"/>
      <c r="DYM5" s="16"/>
      <c r="DYN5" s="16"/>
      <c r="DYO5" s="16"/>
      <c r="DYP5" s="16"/>
      <c r="DYQ5" s="16"/>
      <c r="DYR5" s="16"/>
      <c r="DYS5" s="16"/>
      <c r="DYT5" s="16"/>
      <c r="DYU5" s="16"/>
      <c r="DYV5" s="16"/>
      <c r="DYW5" s="16"/>
      <c r="DYX5" s="16"/>
      <c r="DYY5" s="16"/>
      <c r="DYZ5" s="16"/>
      <c r="DZA5" s="16"/>
      <c r="DZB5" s="16"/>
      <c r="DZC5" s="16"/>
      <c r="DZD5" s="16"/>
      <c r="DZE5" s="16"/>
      <c r="DZF5" s="16"/>
      <c r="DZG5" s="16"/>
      <c r="DZH5" s="16"/>
      <c r="DZI5" s="16"/>
      <c r="DZJ5" s="16"/>
      <c r="DZK5" s="16"/>
      <c r="DZL5" s="16"/>
      <c r="DZM5" s="16"/>
      <c r="DZN5" s="16"/>
      <c r="DZO5" s="16"/>
      <c r="DZP5" s="16"/>
      <c r="DZQ5" s="16"/>
      <c r="DZR5" s="16"/>
      <c r="DZS5" s="16"/>
      <c r="DZT5" s="16"/>
      <c r="DZU5" s="16"/>
      <c r="DZV5" s="16"/>
      <c r="DZW5" s="16"/>
      <c r="DZX5" s="16"/>
      <c r="DZY5" s="16"/>
      <c r="DZZ5" s="16"/>
      <c r="EAA5" s="16"/>
      <c r="EAB5" s="16"/>
      <c r="EAC5" s="16"/>
      <c r="EAD5" s="16"/>
      <c r="EAE5" s="16"/>
      <c r="EAF5" s="16"/>
      <c r="EAG5" s="16"/>
      <c r="EAH5" s="16"/>
      <c r="EAI5" s="16"/>
      <c r="EAJ5" s="16"/>
      <c r="EAK5" s="16"/>
      <c r="EAL5" s="16"/>
      <c r="EAM5" s="16"/>
      <c r="EAN5" s="16"/>
      <c r="EAO5" s="16"/>
      <c r="EAP5" s="16"/>
      <c r="EAQ5" s="16"/>
      <c r="EAR5" s="16"/>
      <c r="EAS5" s="16"/>
      <c r="EAT5" s="16"/>
      <c r="EAU5" s="16"/>
      <c r="EAV5" s="16"/>
      <c r="EAW5" s="16"/>
      <c r="EAX5" s="16"/>
      <c r="EAY5" s="16"/>
      <c r="EAZ5" s="16"/>
      <c r="EBA5" s="16"/>
      <c r="EBB5" s="16"/>
      <c r="EBC5" s="16"/>
      <c r="EBD5" s="16"/>
      <c r="EBE5" s="16"/>
      <c r="EBF5" s="16"/>
      <c r="EBG5" s="16"/>
      <c r="EBH5" s="16"/>
      <c r="EBI5" s="16"/>
      <c r="EBJ5" s="16"/>
      <c r="EBK5" s="16"/>
      <c r="EBL5" s="16"/>
      <c r="EBM5" s="16"/>
      <c r="EBN5" s="16"/>
      <c r="EBO5" s="16"/>
      <c r="EBP5" s="16"/>
      <c r="EBQ5" s="16"/>
      <c r="EBR5" s="16"/>
      <c r="EBS5" s="16"/>
      <c r="EBT5" s="16"/>
      <c r="EBU5" s="16"/>
      <c r="EBV5" s="16"/>
      <c r="EBW5" s="16"/>
      <c r="EBX5" s="16"/>
      <c r="EBY5" s="16"/>
      <c r="EBZ5" s="16"/>
      <c r="ECA5" s="16"/>
      <c r="ECB5" s="16"/>
      <c r="ECC5" s="16"/>
      <c r="ECD5" s="16"/>
      <c r="ECE5" s="16"/>
      <c r="ECF5" s="16"/>
      <c r="ECG5" s="16"/>
      <c r="ECH5" s="16"/>
      <c r="ECI5" s="16"/>
      <c r="ECJ5" s="16"/>
      <c r="ECK5" s="16"/>
      <c r="ECL5" s="16"/>
      <c r="ECM5" s="16"/>
      <c r="ECN5" s="16"/>
      <c r="ECO5" s="16"/>
      <c r="ECP5" s="16"/>
      <c r="ECQ5" s="16"/>
      <c r="ECR5" s="16"/>
      <c r="ECS5" s="16"/>
      <c r="ECT5" s="16"/>
      <c r="ECU5" s="16"/>
      <c r="ECV5" s="16"/>
      <c r="ECW5" s="16"/>
      <c r="ECX5" s="16"/>
      <c r="ECY5" s="16"/>
      <c r="ECZ5" s="16"/>
      <c r="EDA5" s="16"/>
      <c r="EDB5" s="16"/>
      <c r="EDC5" s="16"/>
      <c r="EDD5" s="16"/>
      <c r="EDE5" s="16"/>
      <c r="EDF5" s="16"/>
      <c r="EDG5" s="16"/>
      <c r="EDH5" s="16"/>
      <c r="EDI5" s="16"/>
      <c r="EDJ5" s="16"/>
      <c r="EDK5" s="16"/>
      <c r="EDL5" s="16"/>
      <c r="EDM5" s="16"/>
      <c r="EDN5" s="16"/>
      <c r="EDO5" s="16"/>
      <c r="EDP5" s="16"/>
      <c r="EDQ5" s="16"/>
      <c r="EDR5" s="16"/>
      <c r="EDS5" s="16"/>
      <c r="EDT5" s="16"/>
      <c r="EDU5" s="16"/>
      <c r="EDV5" s="16"/>
      <c r="EDW5" s="16"/>
      <c r="EDX5" s="16"/>
      <c r="EDY5" s="16"/>
      <c r="EDZ5" s="16"/>
      <c r="EEA5" s="16"/>
      <c r="EEB5" s="16"/>
      <c r="EEC5" s="16"/>
      <c r="EED5" s="16"/>
      <c r="EEE5" s="16"/>
      <c r="EEF5" s="16"/>
      <c r="EEG5" s="16"/>
      <c r="EEH5" s="16"/>
      <c r="EEI5" s="16"/>
      <c r="EEJ5" s="16"/>
      <c r="EEK5" s="16"/>
      <c r="EEL5" s="16"/>
      <c r="EEM5" s="16"/>
      <c r="EEN5" s="16"/>
      <c r="EEO5" s="16"/>
      <c r="EEP5" s="16"/>
      <c r="EEQ5" s="16"/>
      <c r="EER5" s="16"/>
      <c r="EES5" s="16"/>
      <c r="EET5" s="16"/>
      <c r="EEU5" s="16"/>
      <c r="EEV5" s="16"/>
      <c r="EEW5" s="16"/>
      <c r="EEX5" s="16"/>
      <c r="EEY5" s="16"/>
      <c r="EEZ5" s="16"/>
      <c r="EFA5" s="16"/>
      <c r="EFB5" s="16"/>
      <c r="EFC5" s="16"/>
      <c r="EFD5" s="16"/>
      <c r="EFE5" s="16"/>
      <c r="EFF5" s="16"/>
      <c r="EFG5" s="16"/>
      <c r="EFH5" s="16"/>
      <c r="EFI5" s="16"/>
      <c r="EFJ5" s="16"/>
      <c r="EFK5" s="16"/>
      <c r="EFL5" s="16"/>
      <c r="EFM5" s="16"/>
      <c r="EFN5" s="16"/>
      <c r="EFO5" s="16"/>
      <c r="EFP5" s="16"/>
      <c r="EFQ5" s="16"/>
      <c r="EFR5" s="16"/>
      <c r="EFS5" s="16"/>
      <c r="EFT5" s="16"/>
      <c r="EFU5" s="16"/>
      <c r="EFV5" s="16"/>
      <c r="EFW5" s="16"/>
      <c r="EFX5" s="16"/>
      <c r="EFY5" s="16"/>
      <c r="EFZ5" s="16"/>
      <c r="EGA5" s="16"/>
      <c r="EGB5" s="16"/>
      <c r="EGC5" s="16"/>
      <c r="EGD5" s="16"/>
      <c r="EGE5" s="16"/>
      <c r="EGF5" s="16"/>
      <c r="EGG5" s="16"/>
      <c r="EGH5" s="16"/>
      <c r="EGI5" s="16"/>
      <c r="EGJ5" s="16"/>
      <c r="EGK5" s="16"/>
      <c r="EGL5" s="16"/>
      <c r="EGM5" s="16"/>
      <c r="EGN5" s="16"/>
      <c r="EGO5" s="16"/>
      <c r="EGP5" s="16"/>
      <c r="EGQ5" s="16"/>
      <c r="EGR5" s="16"/>
      <c r="EGS5" s="16"/>
      <c r="EGT5" s="16"/>
      <c r="EGU5" s="16"/>
      <c r="EGV5" s="16"/>
      <c r="EGW5" s="16"/>
      <c r="EGX5" s="16"/>
      <c r="EGY5" s="16"/>
      <c r="EGZ5" s="16"/>
      <c r="EHA5" s="16"/>
      <c r="EHB5" s="16"/>
      <c r="EHC5" s="16"/>
      <c r="EHD5" s="16"/>
      <c r="EHE5" s="16"/>
      <c r="EHF5" s="16"/>
      <c r="EHG5" s="16"/>
      <c r="EHH5" s="16"/>
      <c r="EHI5" s="16"/>
      <c r="EHJ5" s="16"/>
      <c r="EHK5" s="16"/>
      <c r="EHL5" s="16"/>
      <c r="EHM5" s="16"/>
      <c r="EHN5" s="16"/>
      <c r="EHO5" s="16"/>
      <c r="EHP5" s="16"/>
      <c r="EHQ5" s="16"/>
      <c r="EHR5" s="16"/>
      <c r="EHS5" s="16"/>
      <c r="EHT5" s="16"/>
      <c r="EHU5" s="16"/>
      <c r="EHV5" s="16"/>
      <c r="EHW5" s="16"/>
      <c r="EHX5" s="16"/>
      <c r="EHY5" s="16"/>
      <c r="EHZ5" s="16"/>
      <c r="EIA5" s="16"/>
      <c r="EIB5" s="16"/>
      <c r="EIC5" s="16"/>
      <c r="EID5" s="16"/>
      <c r="EIE5" s="16"/>
      <c r="EIF5" s="16"/>
      <c r="EIG5" s="16"/>
      <c r="EIH5" s="16"/>
      <c r="EII5" s="16"/>
      <c r="EIJ5" s="16"/>
      <c r="EIK5" s="16"/>
      <c r="EIL5" s="16"/>
      <c r="EIM5" s="16"/>
      <c r="EIN5" s="16"/>
      <c r="EIO5" s="16"/>
      <c r="EIP5" s="16"/>
      <c r="EIQ5" s="16"/>
      <c r="EIR5" s="16"/>
      <c r="EIS5" s="16"/>
      <c r="EIT5" s="16"/>
      <c r="EIU5" s="16"/>
      <c r="EIV5" s="16"/>
      <c r="EIW5" s="16"/>
      <c r="EIX5" s="16"/>
      <c r="EIY5" s="16"/>
      <c r="EIZ5" s="16"/>
      <c r="EJA5" s="16"/>
      <c r="EJB5" s="16"/>
      <c r="EJC5" s="16"/>
      <c r="EJD5" s="16"/>
      <c r="EJE5" s="16"/>
      <c r="EJF5" s="16"/>
      <c r="EJG5" s="16"/>
      <c r="EJH5" s="16"/>
      <c r="EJI5" s="16"/>
      <c r="EJJ5" s="16"/>
      <c r="EJK5" s="16"/>
      <c r="EJL5" s="16"/>
      <c r="EJM5" s="16"/>
      <c r="EJN5" s="16"/>
      <c r="EJO5" s="16"/>
      <c r="EJP5" s="16"/>
      <c r="EJQ5" s="16"/>
      <c r="EJR5" s="16"/>
      <c r="EJS5" s="16"/>
      <c r="EJT5" s="16"/>
      <c r="EJU5" s="16"/>
      <c r="EJV5" s="16"/>
      <c r="EJW5" s="16"/>
      <c r="EJX5" s="16"/>
      <c r="EJY5" s="16"/>
      <c r="EJZ5" s="16"/>
      <c r="EKA5" s="16"/>
      <c r="EKB5" s="16"/>
      <c r="EKC5" s="16"/>
      <c r="EKD5" s="16"/>
      <c r="EKE5" s="16"/>
      <c r="EKF5" s="16"/>
      <c r="EKG5" s="16"/>
      <c r="EKH5" s="16"/>
      <c r="EKI5" s="16"/>
      <c r="EKJ5" s="16"/>
      <c r="EKK5" s="16"/>
      <c r="EKL5" s="16"/>
      <c r="EKM5" s="16"/>
      <c r="EKN5" s="16"/>
      <c r="EKO5" s="16"/>
      <c r="EKP5" s="16"/>
      <c r="EKQ5" s="16"/>
      <c r="EKR5" s="16"/>
      <c r="EKS5" s="16"/>
      <c r="EKT5" s="16"/>
      <c r="EKU5" s="16"/>
      <c r="EKV5" s="16"/>
      <c r="EKW5" s="16"/>
      <c r="EKX5" s="16"/>
      <c r="EKY5" s="16"/>
      <c r="EKZ5" s="16"/>
      <c r="ELA5" s="16"/>
      <c r="ELB5" s="16"/>
      <c r="ELC5" s="16"/>
      <c r="ELD5" s="16"/>
      <c r="ELE5" s="16"/>
      <c r="ELF5" s="16"/>
      <c r="ELG5" s="16"/>
      <c r="ELH5" s="16"/>
      <c r="ELI5" s="16"/>
      <c r="ELJ5" s="16"/>
      <c r="ELK5" s="16"/>
      <c r="ELL5" s="16"/>
      <c r="ELM5" s="16"/>
      <c r="ELN5" s="16"/>
      <c r="ELO5" s="16"/>
      <c r="ELP5" s="16"/>
      <c r="ELQ5" s="16"/>
      <c r="ELR5" s="16"/>
      <c r="ELS5" s="16"/>
      <c r="ELT5" s="16"/>
      <c r="ELU5" s="16"/>
      <c r="ELV5" s="16"/>
      <c r="ELW5" s="16"/>
      <c r="ELX5" s="16"/>
      <c r="ELY5" s="16"/>
      <c r="ELZ5" s="16"/>
      <c r="EMA5" s="16"/>
      <c r="EMB5" s="16"/>
      <c r="EMC5" s="16"/>
      <c r="EMD5" s="16"/>
      <c r="EME5" s="16"/>
      <c r="EMF5" s="16"/>
      <c r="EMG5" s="16"/>
      <c r="EMH5" s="16"/>
      <c r="EMI5" s="16"/>
      <c r="EMJ5" s="16"/>
      <c r="EMK5" s="16"/>
      <c r="EML5" s="16"/>
      <c r="EMM5" s="16"/>
      <c r="EMN5" s="16"/>
      <c r="EMO5" s="16"/>
      <c r="EMP5" s="16"/>
      <c r="EMQ5" s="16"/>
      <c r="EMR5" s="16"/>
      <c r="EMS5" s="16"/>
      <c r="EMT5" s="16"/>
      <c r="EMU5" s="16"/>
      <c r="EMV5" s="16"/>
      <c r="EMW5" s="16"/>
      <c r="EMX5" s="16"/>
      <c r="EMY5" s="16"/>
      <c r="EMZ5" s="16"/>
      <c r="ENA5" s="16"/>
      <c r="ENB5" s="16"/>
      <c r="ENC5" s="16"/>
      <c r="END5" s="16"/>
      <c r="ENE5" s="16"/>
      <c r="ENF5" s="16"/>
      <c r="ENG5" s="16"/>
      <c r="ENH5" s="16"/>
      <c r="ENI5" s="16"/>
      <c r="ENJ5" s="16"/>
      <c r="ENK5" s="16"/>
      <c r="ENL5" s="16"/>
      <c r="ENM5" s="16"/>
      <c r="ENN5" s="16"/>
      <c r="ENO5" s="16"/>
      <c r="ENP5" s="16"/>
      <c r="ENQ5" s="16"/>
      <c r="ENR5" s="16"/>
      <c r="ENS5" s="16"/>
      <c r="ENT5" s="16"/>
      <c r="ENU5" s="16"/>
      <c r="ENV5" s="16"/>
      <c r="ENW5" s="16"/>
      <c r="ENX5" s="16"/>
      <c r="ENY5" s="16"/>
      <c r="ENZ5" s="16"/>
      <c r="EOA5" s="16"/>
      <c r="EOB5" s="16"/>
      <c r="EOC5" s="16"/>
      <c r="EOD5" s="16"/>
      <c r="EOE5" s="16"/>
      <c r="EOF5" s="16"/>
      <c r="EOG5" s="16"/>
      <c r="EOH5" s="16"/>
      <c r="EOI5" s="16"/>
      <c r="EOJ5" s="16"/>
      <c r="EOK5" s="16"/>
      <c r="EOL5" s="16"/>
      <c r="EOM5" s="16"/>
      <c r="EON5" s="16"/>
      <c r="EOO5" s="16"/>
      <c r="EOP5" s="16"/>
      <c r="EOQ5" s="16"/>
      <c r="EOR5" s="16"/>
      <c r="EOS5" s="16"/>
      <c r="EOT5" s="16"/>
      <c r="EOU5" s="16"/>
      <c r="EOV5" s="16"/>
      <c r="EOW5" s="16"/>
      <c r="EOX5" s="16"/>
      <c r="EOY5" s="16"/>
      <c r="EOZ5" s="16"/>
      <c r="EPA5" s="16"/>
      <c r="EPB5" s="16"/>
      <c r="EPC5" s="16"/>
      <c r="EPD5" s="16"/>
      <c r="EPE5" s="16"/>
      <c r="EPF5" s="16"/>
      <c r="EPG5" s="16"/>
      <c r="EPH5" s="16"/>
      <c r="EPI5" s="16"/>
      <c r="EPJ5" s="16"/>
      <c r="EPK5" s="16"/>
      <c r="EPL5" s="16"/>
      <c r="EPM5" s="16"/>
      <c r="EPN5" s="16"/>
      <c r="EPO5" s="16"/>
      <c r="EPP5" s="16"/>
      <c r="EPQ5" s="16"/>
      <c r="EPR5" s="16"/>
      <c r="EPS5" s="16"/>
      <c r="EPT5" s="16"/>
      <c r="EPU5" s="16"/>
      <c r="EPV5" s="16"/>
      <c r="EPW5" s="16"/>
      <c r="EPX5" s="16"/>
      <c r="EPY5" s="16"/>
      <c r="EPZ5" s="16"/>
      <c r="EQA5" s="16"/>
      <c r="EQB5" s="16"/>
      <c r="EQC5" s="16"/>
      <c r="EQD5" s="16"/>
      <c r="EQE5" s="16"/>
      <c r="EQF5" s="16"/>
      <c r="EQG5" s="16"/>
      <c r="EQH5" s="16"/>
      <c r="EQI5" s="16"/>
      <c r="EQJ5" s="16"/>
      <c r="EQK5" s="16"/>
      <c r="EQL5" s="16"/>
      <c r="EQM5" s="16"/>
      <c r="EQN5" s="16"/>
      <c r="EQO5" s="16"/>
      <c r="EQP5" s="16"/>
      <c r="EQQ5" s="16"/>
      <c r="EQR5" s="16"/>
      <c r="EQS5" s="16"/>
      <c r="EQT5" s="16"/>
      <c r="EQU5" s="16"/>
      <c r="EQV5" s="16"/>
      <c r="EQW5" s="16"/>
      <c r="EQX5" s="16"/>
      <c r="EQY5" s="16"/>
      <c r="EQZ5" s="16"/>
      <c r="ERA5" s="16"/>
      <c r="ERB5" s="16"/>
      <c r="ERC5" s="16"/>
      <c r="ERD5" s="16"/>
      <c r="ERE5" s="16"/>
      <c r="ERF5" s="16"/>
      <c r="ERG5" s="16"/>
      <c r="ERH5" s="16"/>
      <c r="ERI5" s="16"/>
      <c r="ERJ5" s="16"/>
      <c r="ERK5" s="16"/>
      <c r="ERL5" s="16"/>
      <c r="ERM5" s="16"/>
      <c r="ERN5" s="16"/>
      <c r="ERO5" s="16"/>
      <c r="ERP5" s="16"/>
      <c r="ERQ5" s="16"/>
      <c r="ERR5" s="16"/>
      <c r="ERS5" s="16"/>
      <c r="ERT5" s="16"/>
      <c r="ERU5" s="16"/>
      <c r="ERV5" s="16"/>
      <c r="ERW5" s="16"/>
      <c r="ERX5" s="16"/>
      <c r="ERY5" s="16"/>
      <c r="ERZ5" s="16"/>
      <c r="ESA5" s="16"/>
      <c r="ESB5" s="16"/>
      <c r="ESC5" s="16"/>
      <c r="ESD5" s="16"/>
      <c r="ESE5" s="16"/>
      <c r="ESF5" s="16"/>
      <c r="ESG5" s="16"/>
      <c r="ESH5" s="16"/>
      <c r="ESI5" s="16"/>
      <c r="ESJ5" s="16"/>
      <c r="ESK5" s="16"/>
      <c r="ESL5" s="16"/>
      <c r="ESM5" s="16"/>
      <c r="ESN5" s="16"/>
      <c r="ESO5" s="16"/>
      <c r="ESP5" s="16"/>
      <c r="ESQ5" s="16"/>
      <c r="ESR5" s="16"/>
      <c r="ESS5" s="16"/>
      <c r="EST5" s="16"/>
      <c r="ESU5" s="16"/>
      <c r="ESV5" s="16"/>
      <c r="ESW5" s="16"/>
      <c r="ESX5" s="16"/>
      <c r="ESY5" s="16"/>
      <c r="ESZ5" s="16"/>
      <c r="ETA5" s="16"/>
      <c r="ETB5" s="16"/>
      <c r="ETC5" s="16"/>
      <c r="ETD5" s="16"/>
      <c r="ETE5" s="16"/>
      <c r="ETF5" s="16"/>
      <c r="ETG5" s="16"/>
      <c r="ETH5" s="16"/>
      <c r="ETI5" s="16"/>
      <c r="ETJ5" s="16"/>
      <c r="ETK5" s="16"/>
      <c r="ETL5" s="16"/>
      <c r="ETM5" s="16"/>
      <c r="ETN5" s="16"/>
      <c r="ETO5" s="16"/>
      <c r="ETP5" s="16"/>
      <c r="ETQ5" s="16"/>
      <c r="ETR5" s="16"/>
      <c r="ETS5" s="16"/>
      <c r="ETT5" s="16"/>
      <c r="ETU5" s="16"/>
      <c r="ETV5" s="16"/>
      <c r="ETW5" s="16"/>
      <c r="ETX5" s="16"/>
      <c r="ETY5" s="16"/>
      <c r="ETZ5" s="16"/>
      <c r="EUA5" s="16"/>
      <c r="EUB5" s="16"/>
      <c r="EUC5" s="16"/>
      <c r="EUD5" s="16"/>
      <c r="EUE5" s="16"/>
      <c r="EUF5" s="16"/>
      <c r="EUG5" s="16"/>
      <c r="EUH5" s="16"/>
      <c r="EUI5" s="16"/>
      <c r="EUJ5" s="16"/>
      <c r="EUK5" s="16"/>
      <c r="EUL5" s="16"/>
      <c r="EUM5" s="16"/>
      <c r="EUN5" s="16"/>
      <c r="EUO5" s="16"/>
      <c r="EUP5" s="16"/>
      <c r="EUQ5" s="16"/>
      <c r="EUR5" s="16"/>
      <c r="EUS5" s="16"/>
      <c r="EUT5" s="16"/>
      <c r="EUU5" s="16"/>
      <c r="EUV5" s="16"/>
      <c r="EUW5" s="16"/>
      <c r="EUX5" s="16"/>
      <c r="EUY5" s="16"/>
      <c r="EUZ5" s="16"/>
      <c r="EVA5" s="16"/>
      <c r="EVB5" s="16"/>
      <c r="EVC5" s="16"/>
      <c r="EVD5" s="16"/>
      <c r="EVE5" s="16"/>
      <c r="EVF5" s="16"/>
      <c r="EVG5" s="16"/>
      <c r="EVH5" s="16"/>
      <c r="EVI5" s="16"/>
      <c r="EVJ5" s="16"/>
      <c r="EVK5" s="16"/>
      <c r="EVL5" s="16"/>
      <c r="EVM5" s="16"/>
      <c r="EVN5" s="16"/>
      <c r="EVO5" s="16"/>
      <c r="EVP5" s="16"/>
      <c r="EVQ5" s="16"/>
      <c r="EVR5" s="16"/>
      <c r="EVS5" s="16"/>
      <c r="EVT5" s="16"/>
      <c r="EVU5" s="16"/>
      <c r="EVV5" s="16"/>
      <c r="EVW5" s="16"/>
      <c r="EVX5" s="16"/>
      <c r="EVY5" s="16"/>
      <c r="EVZ5" s="16"/>
      <c r="EWA5" s="16"/>
      <c r="EWB5" s="16"/>
      <c r="EWC5" s="16"/>
      <c r="EWD5" s="16"/>
      <c r="EWE5" s="16"/>
      <c r="EWF5" s="16"/>
      <c r="EWG5" s="16"/>
      <c r="EWH5" s="16"/>
      <c r="EWI5" s="16"/>
      <c r="EWJ5" s="16"/>
      <c r="EWK5" s="16"/>
      <c r="EWL5" s="16"/>
      <c r="EWM5" s="16"/>
      <c r="EWN5" s="16"/>
      <c r="EWO5" s="16"/>
      <c r="EWP5" s="16"/>
      <c r="EWQ5" s="16"/>
      <c r="EWR5" s="16"/>
      <c r="EWS5" s="16"/>
      <c r="EWT5" s="16"/>
      <c r="EWU5" s="16"/>
      <c r="EWV5" s="16"/>
      <c r="EWW5" s="16"/>
      <c r="EWX5" s="16"/>
      <c r="EWY5" s="16"/>
      <c r="EWZ5" s="16"/>
      <c r="EXA5" s="16"/>
      <c r="EXB5" s="16"/>
      <c r="EXC5" s="16"/>
      <c r="EXD5" s="16"/>
      <c r="EXE5" s="16"/>
      <c r="EXF5" s="16"/>
      <c r="EXG5" s="16"/>
      <c r="EXH5" s="16"/>
      <c r="EXI5" s="16"/>
      <c r="EXJ5" s="16"/>
      <c r="EXK5" s="16"/>
      <c r="EXL5" s="16"/>
      <c r="EXM5" s="16"/>
      <c r="EXN5" s="16"/>
      <c r="EXO5" s="16"/>
      <c r="EXP5" s="16"/>
      <c r="EXQ5" s="16"/>
      <c r="EXR5" s="16"/>
      <c r="EXS5" s="16"/>
      <c r="EXT5" s="16"/>
      <c r="EXU5" s="16"/>
      <c r="EXV5" s="16"/>
      <c r="EXW5" s="16"/>
      <c r="EXX5" s="16"/>
      <c r="EXY5" s="16"/>
      <c r="EXZ5" s="16"/>
      <c r="EYA5" s="16"/>
      <c r="EYB5" s="16"/>
      <c r="EYC5" s="16"/>
      <c r="EYD5" s="16"/>
      <c r="EYE5" s="16"/>
      <c r="EYF5" s="16"/>
      <c r="EYG5" s="16"/>
      <c r="EYH5" s="16"/>
      <c r="EYI5" s="16"/>
      <c r="EYJ5" s="16"/>
      <c r="EYK5" s="16"/>
      <c r="EYL5" s="16"/>
      <c r="EYM5" s="16"/>
      <c r="EYN5" s="16"/>
      <c r="EYO5" s="16"/>
      <c r="EYP5" s="16"/>
      <c r="EYQ5" s="16"/>
      <c r="EYR5" s="16"/>
      <c r="EYS5" s="16"/>
      <c r="EYT5" s="16"/>
      <c r="EYU5" s="16"/>
      <c r="EYV5" s="16"/>
      <c r="EYW5" s="16"/>
      <c r="EYX5" s="16"/>
      <c r="EYY5" s="16"/>
      <c r="EYZ5" s="16"/>
      <c r="EZA5" s="16"/>
      <c r="EZB5" s="16"/>
      <c r="EZC5" s="16"/>
      <c r="EZD5" s="16"/>
      <c r="EZE5" s="16"/>
      <c r="EZF5" s="16"/>
      <c r="EZG5" s="16"/>
      <c r="EZH5" s="16"/>
      <c r="EZI5" s="16"/>
      <c r="EZJ5" s="16"/>
      <c r="EZK5" s="16"/>
      <c r="EZL5" s="16"/>
      <c r="EZM5" s="16"/>
      <c r="EZN5" s="16"/>
      <c r="EZO5" s="16"/>
      <c r="EZP5" s="16"/>
      <c r="EZQ5" s="16"/>
      <c r="EZR5" s="16"/>
      <c r="EZS5" s="16"/>
      <c r="EZT5" s="16"/>
      <c r="EZU5" s="16"/>
      <c r="EZV5" s="16"/>
      <c r="EZW5" s="16"/>
      <c r="EZX5" s="16"/>
      <c r="EZY5" s="16"/>
      <c r="EZZ5" s="16"/>
      <c r="FAA5" s="16"/>
      <c r="FAB5" s="16"/>
      <c r="FAC5" s="16"/>
      <c r="FAD5" s="16"/>
      <c r="FAE5" s="16"/>
      <c r="FAF5" s="16"/>
      <c r="FAG5" s="16"/>
      <c r="FAH5" s="16"/>
      <c r="FAI5" s="16"/>
      <c r="FAJ5" s="16"/>
      <c r="FAK5" s="16"/>
      <c r="FAL5" s="16"/>
      <c r="FAM5" s="16"/>
      <c r="FAN5" s="16"/>
      <c r="FAO5" s="16"/>
      <c r="FAP5" s="16"/>
      <c r="FAQ5" s="16"/>
      <c r="FAR5" s="16"/>
      <c r="FAS5" s="16"/>
      <c r="FAT5" s="16"/>
      <c r="FAU5" s="16"/>
      <c r="FAV5" s="16"/>
      <c r="FAW5" s="16"/>
      <c r="FAX5" s="16"/>
      <c r="FAY5" s="16"/>
      <c r="FAZ5" s="16"/>
      <c r="FBA5" s="16"/>
      <c r="FBB5" s="16"/>
      <c r="FBC5" s="16"/>
      <c r="FBD5" s="16"/>
      <c r="FBE5" s="16"/>
      <c r="FBF5" s="16"/>
      <c r="FBG5" s="16"/>
      <c r="FBH5" s="16"/>
      <c r="FBI5" s="16"/>
      <c r="FBJ5" s="16"/>
      <c r="FBK5" s="16"/>
      <c r="FBL5" s="16"/>
      <c r="FBM5" s="16"/>
      <c r="FBN5" s="16"/>
      <c r="FBO5" s="16"/>
      <c r="FBP5" s="16"/>
      <c r="FBQ5" s="16"/>
      <c r="FBR5" s="16"/>
      <c r="FBS5" s="16"/>
      <c r="FBT5" s="16"/>
      <c r="FBU5" s="16"/>
      <c r="FBV5" s="16"/>
      <c r="FBW5" s="16"/>
      <c r="FBX5" s="16"/>
      <c r="FBY5" s="16"/>
      <c r="FBZ5" s="16"/>
      <c r="FCA5" s="16"/>
      <c r="FCB5" s="16"/>
      <c r="FCC5" s="16"/>
      <c r="FCD5" s="16"/>
      <c r="FCE5" s="16"/>
      <c r="FCF5" s="16"/>
      <c r="FCG5" s="16"/>
      <c r="FCH5" s="16"/>
      <c r="FCI5" s="16"/>
      <c r="FCJ5" s="16"/>
      <c r="FCK5" s="16"/>
      <c r="FCL5" s="16"/>
      <c r="FCM5" s="16"/>
      <c r="FCN5" s="16"/>
      <c r="FCO5" s="16"/>
      <c r="FCP5" s="16"/>
      <c r="FCQ5" s="16"/>
      <c r="FCR5" s="16"/>
      <c r="FCS5" s="16"/>
      <c r="FCT5" s="16"/>
      <c r="FCU5" s="16"/>
      <c r="FCV5" s="16"/>
      <c r="FCW5" s="16"/>
      <c r="FCX5" s="16"/>
      <c r="FCY5" s="16"/>
      <c r="FCZ5" s="16"/>
      <c r="FDA5" s="16"/>
      <c r="FDB5" s="16"/>
      <c r="FDC5" s="16"/>
      <c r="FDD5" s="16"/>
      <c r="FDE5" s="16"/>
      <c r="FDF5" s="16"/>
      <c r="FDG5" s="16"/>
      <c r="FDH5" s="16"/>
      <c r="FDI5" s="16"/>
      <c r="FDJ5" s="16"/>
      <c r="FDK5" s="16"/>
      <c r="FDL5" s="16"/>
      <c r="FDM5" s="16"/>
      <c r="FDN5" s="16"/>
      <c r="FDO5" s="16"/>
      <c r="FDP5" s="16"/>
      <c r="FDQ5" s="16"/>
      <c r="FDR5" s="16"/>
      <c r="FDS5" s="16"/>
      <c r="FDT5" s="16"/>
      <c r="FDU5" s="16"/>
      <c r="FDV5" s="16"/>
      <c r="FDW5" s="16"/>
      <c r="FDX5" s="16"/>
      <c r="FDY5" s="16"/>
      <c r="FDZ5" s="16"/>
      <c r="FEA5" s="16"/>
      <c r="FEB5" s="16"/>
      <c r="FEC5" s="16"/>
      <c r="FED5" s="16"/>
      <c r="FEE5" s="16"/>
      <c r="FEF5" s="16"/>
      <c r="FEG5" s="16"/>
      <c r="FEH5" s="16"/>
      <c r="FEI5" s="16"/>
      <c r="FEJ5" s="16"/>
      <c r="FEK5" s="16"/>
      <c r="FEL5" s="16"/>
      <c r="FEM5" s="16"/>
      <c r="FEN5" s="16"/>
      <c r="FEO5" s="16"/>
      <c r="FEP5" s="16"/>
      <c r="FEQ5" s="16"/>
      <c r="FER5" s="16"/>
      <c r="FES5" s="16"/>
      <c r="FET5" s="16"/>
      <c r="FEU5" s="16"/>
      <c r="FEV5" s="16"/>
      <c r="FEW5" s="16"/>
      <c r="FEX5" s="16"/>
      <c r="FEY5" s="16"/>
      <c r="FEZ5" s="16"/>
      <c r="FFA5" s="16"/>
      <c r="FFB5" s="16"/>
      <c r="FFC5" s="16"/>
      <c r="FFD5" s="16"/>
      <c r="FFE5" s="16"/>
      <c r="FFF5" s="16"/>
      <c r="FFG5" s="16"/>
      <c r="FFH5" s="16"/>
      <c r="FFI5" s="16"/>
      <c r="FFJ5" s="16"/>
      <c r="FFK5" s="16"/>
      <c r="FFL5" s="16"/>
      <c r="FFM5" s="16"/>
      <c r="FFN5" s="16"/>
      <c r="FFO5" s="16"/>
      <c r="FFP5" s="16"/>
      <c r="FFQ5" s="16"/>
      <c r="FFR5" s="16"/>
      <c r="FFS5" s="16"/>
      <c r="FFT5" s="16"/>
      <c r="FFU5" s="16"/>
      <c r="FFV5" s="16"/>
      <c r="FFW5" s="16"/>
      <c r="FFX5" s="16"/>
      <c r="FFY5" s="16"/>
      <c r="FFZ5" s="16"/>
      <c r="FGA5" s="16"/>
      <c r="FGB5" s="16"/>
      <c r="FGC5" s="16"/>
      <c r="FGD5" s="16"/>
      <c r="FGE5" s="16"/>
      <c r="FGF5" s="16"/>
      <c r="FGG5" s="16"/>
      <c r="FGH5" s="16"/>
      <c r="FGI5" s="16"/>
      <c r="FGJ5" s="16"/>
      <c r="FGK5" s="16"/>
      <c r="FGL5" s="16"/>
      <c r="FGM5" s="16"/>
      <c r="FGN5" s="16"/>
      <c r="FGO5" s="16"/>
      <c r="FGP5" s="16"/>
      <c r="FGQ5" s="16"/>
      <c r="FGR5" s="16"/>
      <c r="FGS5" s="16"/>
      <c r="FGT5" s="16"/>
      <c r="FGU5" s="16"/>
      <c r="FGV5" s="16"/>
      <c r="FGW5" s="16"/>
      <c r="FGX5" s="16"/>
      <c r="FGY5" s="16"/>
      <c r="FGZ5" s="16"/>
      <c r="FHA5" s="16"/>
      <c r="FHB5" s="16"/>
      <c r="FHC5" s="16"/>
      <c r="FHD5" s="16"/>
      <c r="FHE5" s="16"/>
      <c r="FHF5" s="16"/>
      <c r="FHG5" s="16"/>
      <c r="FHH5" s="16"/>
      <c r="FHI5" s="16"/>
      <c r="FHJ5" s="16"/>
      <c r="FHK5" s="16"/>
      <c r="FHL5" s="16"/>
      <c r="FHM5" s="16"/>
      <c r="FHN5" s="16"/>
      <c r="FHO5" s="16"/>
      <c r="FHP5" s="16"/>
      <c r="FHQ5" s="16"/>
      <c r="FHR5" s="16"/>
      <c r="FHS5" s="16"/>
      <c r="FHT5" s="16"/>
      <c r="FHU5" s="16"/>
      <c r="FHV5" s="16"/>
      <c r="FHW5" s="16"/>
      <c r="FHX5" s="16"/>
      <c r="FHY5" s="16"/>
      <c r="FHZ5" s="16"/>
      <c r="FIA5" s="16"/>
      <c r="FIB5" s="16"/>
      <c r="FIC5" s="16"/>
      <c r="FID5" s="16"/>
      <c r="FIE5" s="16"/>
      <c r="FIF5" s="16"/>
      <c r="FIG5" s="16"/>
      <c r="FIH5" s="16"/>
      <c r="FII5" s="16"/>
      <c r="FIJ5" s="16"/>
      <c r="FIK5" s="16"/>
      <c r="FIL5" s="16"/>
      <c r="FIM5" s="16"/>
      <c r="FIN5" s="16"/>
      <c r="FIO5" s="16"/>
      <c r="FIP5" s="16"/>
      <c r="FIQ5" s="16"/>
      <c r="FIR5" s="16"/>
      <c r="FIS5" s="16"/>
      <c r="FIT5" s="16"/>
      <c r="FIU5" s="16"/>
      <c r="FIV5" s="16"/>
      <c r="FIW5" s="16"/>
      <c r="FIX5" s="16"/>
      <c r="FIY5" s="16"/>
      <c r="FIZ5" s="16"/>
      <c r="FJA5" s="16"/>
      <c r="FJB5" s="16"/>
      <c r="FJC5" s="16"/>
      <c r="FJD5" s="16"/>
      <c r="FJE5" s="16"/>
      <c r="FJF5" s="16"/>
      <c r="FJG5" s="16"/>
      <c r="FJH5" s="16"/>
      <c r="FJI5" s="16"/>
      <c r="FJJ5" s="16"/>
      <c r="FJK5" s="16"/>
      <c r="FJL5" s="16"/>
      <c r="FJM5" s="16"/>
      <c r="FJN5" s="16"/>
      <c r="FJO5" s="16"/>
      <c r="FJP5" s="16"/>
      <c r="FJQ5" s="16"/>
      <c r="FJR5" s="16"/>
      <c r="FJS5" s="16"/>
      <c r="FJT5" s="16"/>
      <c r="FJU5" s="16"/>
      <c r="FJV5" s="16"/>
      <c r="FJW5" s="16"/>
      <c r="FJX5" s="16"/>
      <c r="FJY5" s="16"/>
      <c r="FJZ5" s="16"/>
      <c r="FKA5" s="16"/>
      <c r="FKB5" s="16"/>
      <c r="FKC5" s="16"/>
      <c r="FKD5" s="16"/>
      <c r="FKE5" s="16"/>
      <c r="FKF5" s="16"/>
      <c r="FKG5" s="16"/>
      <c r="FKH5" s="16"/>
      <c r="FKI5" s="16"/>
      <c r="FKJ5" s="16"/>
      <c r="FKK5" s="16"/>
      <c r="FKL5" s="16"/>
      <c r="FKM5" s="16"/>
      <c r="FKN5" s="16"/>
      <c r="FKO5" s="16"/>
      <c r="FKP5" s="16"/>
      <c r="FKQ5" s="16"/>
      <c r="FKR5" s="16"/>
      <c r="FKS5" s="16"/>
      <c r="FKT5" s="16"/>
      <c r="FKU5" s="16"/>
      <c r="FKV5" s="16"/>
      <c r="FKW5" s="16"/>
      <c r="FKX5" s="16"/>
      <c r="FKY5" s="16"/>
      <c r="FKZ5" s="16"/>
      <c r="FLA5" s="16"/>
      <c r="FLB5" s="16"/>
      <c r="FLC5" s="16"/>
      <c r="FLD5" s="16"/>
      <c r="FLE5" s="16"/>
      <c r="FLF5" s="16"/>
      <c r="FLG5" s="16"/>
      <c r="FLH5" s="16"/>
      <c r="FLI5" s="16"/>
      <c r="FLJ5" s="16"/>
      <c r="FLK5" s="16"/>
      <c r="FLL5" s="16"/>
      <c r="FLM5" s="16"/>
      <c r="FLN5" s="16"/>
      <c r="FLO5" s="16"/>
      <c r="FLP5" s="16"/>
      <c r="FLQ5" s="16"/>
      <c r="FLR5" s="16"/>
      <c r="FLS5" s="16"/>
      <c r="FLT5" s="16"/>
      <c r="FLU5" s="16"/>
      <c r="FLV5" s="16"/>
      <c r="FLW5" s="16"/>
      <c r="FLX5" s="16"/>
      <c r="FLY5" s="16"/>
      <c r="FLZ5" s="16"/>
      <c r="FMA5" s="16"/>
      <c r="FMB5" s="16"/>
      <c r="FMC5" s="16"/>
      <c r="FMD5" s="16"/>
      <c r="FME5" s="16"/>
      <c r="FMF5" s="16"/>
      <c r="FMG5" s="16"/>
      <c r="FMH5" s="16"/>
      <c r="FMI5" s="16"/>
      <c r="FMJ5" s="16"/>
      <c r="FMK5" s="16"/>
      <c r="FML5" s="16"/>
      <c r="FMM5" s="16"/>
      <c r="FMN5" s="16"/>
      <c r="FMO5" s="16"/>
      <c r="FMP5" s="16"/>
      <c r="FMQ5" s="16"/>
      <c r="FMR5" s="16"/>
      <c r="FMS5" s="16"/>
      <c r="FMT5" s="16"/>
    </row>
    <row r="6" spans="1:4431 13111:16369" s="17" customFormat="1" ht="30" customHeight="1" x14ac:dyDescent="0.25">
      <c r="A6" s="52"/>
      <c r="B6" s="91"/>
      <c r="C6" s="91"/>
      <c r="D6" s="89"/>
      <c r="E6" s="91"/>
      <c r="F6" s="72"/>
      <c r="G6" s="88"/>
      <c r="H6" s="89"/>
      <c r="I6" s="89"/>
      <c r="J6" s="89"/>
      <c r="K6" s="90"/>
      <c r="L6" s="110">
        <f ca="1">IF(K6&lt;0,"",IF(OFFSET(K6,1,0)&lt;0,OFFSET(K6,1,0)+K6,K6))</f>
        <v>0</v>
      </c>
      <c r="M6" s="76">
        <f ca="1">IF(L6="",0,L6)</f>
        <v>0</v>
      </c>
      <c r="N6" s="111">
        <f t="shared" ref="N6:N13" ca="1" si="9">IF(M6="",0,M6*$I$46)</f>
        <v>0</v>
      </c>
      <c r="O6" s="51">
        <f ca="1">ROUND(IFERROR(IF(($I$45*$I$46)&gt;$I$48,((N6/($I$45*$I$46))*$I$48),N6),""),2)</f>
        <v>0</v>
      </c>
      <c r="P6" s="90"/>
      <c r="Q6" s="110">
        <f ca="1">O6-P6</f>
        <v>0</v>
      </c>
      <c r="R6" s="51">
        <f ca="1">IF($Q$3&gt;$F$55,Q6*$F$55/$Q$3,Q6)</f>
        <v>0</v>
      </c>
      <c r="S6" s="119"/>
      <c r="T6" s="51">
        <f ca="1">ROUND(R6*S6,2)</f>
        <v>0</v>
      </c>
      <c r="U6" s="76">
        <f ca="1">R6-T6</f>
        <v>0</v>
      </c>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c r="ALH6" s="16"/>
      <c r="ALI6" s="16"/>
      <c r="ALJ6" s="16"/>
      <c r="ALK6" s="16"/>
      <c r="ALL6" s="16"/>
      <c r="ALM6" s="16"/>
      <c r="ALN6" s="16"/>
      <c r="ALO6" s="16"/>
      <c r="ALP6" s="16"/>
      <c r="ALQ6" s="16"/>
      <c r="ALR6" s="16"/>
      <c r="ALS6" s="16"/>
      <c r="ALT6" s="16"/>
      <c r="ALU6" s="16"/>
      <c r="ALV6" s="16"/>
      <c r="ALW6" s="16"/>
      <c r="ALX6" s="16"/>
      <c r="ALY6" s="16"/>
      <c r="ALZ6" s="16"/>
      <c r="AMA6" s="16"/>
      <c r="AMB6" s="16"/>
      <c r="AMC6" s="16"/>
      <c r="AMD6" s="16"/>
      <c r="AME6" s="16"/>
      <c r="AMF6" s="16"/>
      <c r="AMG6" s="16"/>
      <c r="AMH6" s="16"/>
      <c r="AMI6" s="16"/>
      <c r="AMJ6" s="16"/>
      <c r="AMK6" s="16"/>
      <c r="AML6" s="16"/>
      <c r="AMM6" s="16"/>
      <c r="AMN6" s="16"/>
      <c r="AMO6" s="16"/>
      <c r="AMP6" s="16"/>
      <c r="AMQ6" s="16"/>
      <c r="AMR6" s="16"/>
      <c r="AMS6" s="16"/>
      <c r="AMT6" s="16"/>
      <c r="AMU6" s="16"/>
      <c r="AMV6" s="16"/>
      <c r="AMW6" s="16"/>
      <c r="AMX6" s="16"/>
      <c r="AMY6" s="16"/>
      <c r="AMZ6" s="16"/>
      <c r="ANA6" s="16"/>
      <c r="ANB6" s="16"/>
      <c r="ANC6" s="16"/>
      <c r="AND6" s="16"/>
      <c r="ANE6" s="16"/>
      <c r="ANF6" s="16"/>
      <c r="ANG6" s="16"/>
      <c r="ANH6" s="16"/>
      <c r="ANI6" s="16"/>
      <c r="ANJ6" s="16"/>
      <c r="ANK6" s="16"/>
      <c r="ANL6" s="16"/>
      <c r="ANM6" s="16"/>
      <c r="ANN6" s="16"/>
      <c r="ANO6" s="16"/>
      <c r="ANP6" s="16"/>
      <c r="ANQ6" s="16"/>
      <c r="ANR6" s="16"/>
      <c r="ANS6" s="16"/>
      <c r="ANT6" s="16"/>
      <c r="ANU6" s="16"/>
      <c r="ANV6" s="16"/>
      <c r="ANW6" s="16"/>
      <c r="ANX6" s="16"/>
      <c r="ANY6" s="16"/>
      <c r="ANZ6" s="16"/>
      <c r="AOA6" s="16"/>
      <c r="AOB6" s="16"/>
      <c r="AOC6" s="16"/>
      <c r="AOD6" s="16"/>
      <c r="AOE6" s="16"/>
      <c r="AOF6" s="16"/>
      <c r="AOG6" s="16"/>
      <c r="AOH6" s="16"/>
      <c r="AOI6" s="16"/>
      <c r="AOJ6" s="16"/>
      <c r="AOK6" s="16"/>
      <c r="AOL6" s="16"/>
      <c r="AOM6" s="16"/>
      <c r="AON6" s="16"/>
      <c r="AOO6" s="16"/>
      <c r="AOP6" s="16"/>
      <c r="AOQ6" s="16"/>
      <c r="AOR6" s="16"/>
      <c r="AOS6" s="16"/>
      <c r="AOT6" s="16"/>
      <c r="AOU6" s="16"/>
      <c r="AOV6" s="16"/>
      <c r="AOW6" s="16"/>
      <c r="AOX6" s="16"/>
      <c r="AOY6" s="16"/>
      <c r="AOZ6" s="16"/>
      <c r="APA6" s="16"/>
      <c r="APB6" s="16"/>
      <c r="APC6" s="16"/>
      <c r="APD6" s="16"/>
      <c r="APE6" s="16"/>
      <c r="APF6" s="16"/>
      <c r="APG6" s="16"/>
      <c r="APH6" s="16"/>
      <c r="API6" s="16"/>
      <c r="APJ6" s="16"/>
      <c r="APK6" s="16"/>
      <c r="APL6" s="16"/>
      <c r="APM6" s="16"/>
      <c r="APN6" s="16"/>
      <c r="APO6" s="16"/>
      <c r="APP6" s="16"/>
      <c r="APQ6" s="16"/>
      <c r="APR6" s="16"/>
      <c r="APS6" s="16"/>
      <c r="APT6" s="16"/>
      <c r="APU6" s="16"/>
      <c r="APV6" s="16"/>
      <c r="APW6" s="16"/>
      <c r="APX6" s="16"/>
      <c r="APY6" s="16"/>
      <c r="APZ6" s="16"/>
      <c r="AQA6" s="16"/>
      <c r="AQB6" s="16"/>
      <c r="AQC6" s="16"/>
      <c r="AQD6" s="16"/>
      <c r="AQE6" s="16"/>
      <c r="AQF6" s="16"/>
      <c r="AQG6" s="16"/>
      <c r="AQH6" s="16"/>
      <c r="AQI6" s="16"/>
      <c r="AQJ6" s="16"/>
      <c r="AQK6" s="16"/>
      <c r="AQL6" s="16"/>
      <c r="AQM6" s="16"/>
      <c r="AQN6" s="16"/>
      <c r="AQO6" s="16"/>
      <c r="AQP6" s="16"/>
      <c r="AQQ6" s="16"/>
      <c r="AQR6" s="16"/>
      <c r="AQS6" s="16"/>
      <c r="AQT6" s="16"/>
      <c r="AQU6" s="16"/>
      <c r="AQV6" s="16"/>
      <c r="AQW6" s="16"/>
      <c r="AQX6" s="16"/>
      <c r="AQY6" s="16"/>
      <c r="AQZ6" s="16"/>
      <c r="ARA6" s="16"/>
      <c r="ARB6" s="16"/>
      <c r="ARC6" s="16"/>
      <c r="ARD6" s="16"/>
      <c r="ARE6" s="16"/>
      <c r="ARF6" s="16"/>
      <c r="ARG6" s="16"/>
      <c r="ARH6" s="16"/>
      <c r="ARI6" s="16"/>
      <c r="ARJ6" s="16"/>
      <c r="ARK6" s="16"/>
      <c r="ARL6" s="16"/>
      <c r="ARM6" s="16"/>
      <c r="ARN6" s="16"/>
      <c r="ARO6" s="16"/>
      <c r="ARP6" s="16"/>
      <c r="ARQ6" s="16"/>
      <c r="ARR6" s="16"/>
      <c r="ARS6" s="16"/>
      <c r="ART6" s="16"/>
      <c r="ARU6" s="16"/>
      <c r="ARV6" s="16"/>
      <c r="ARW6" s="16"/>
      <c r="ARX6" s="16"/>
      <c r="ARY6" s="16"/>
      <c r="ARZ6" s="16"/>
      <c r="ASA6" s="16"/>
      <c r="ASB6" s="16"/>
      <c r="ASC6" s="16"/>
      <c r="ASD6" s="16"/>
      <c r="ASE6" s="16"/>
      <c r="ASF6" s="16"/>
      <c r="ASG6" s="16"/>
      <c r="ASH6" s="16"/>
      <c r="ASI6" s="16"/>
      <c r="ASJ6" s="16"/>
      <c r="ASK6" s="16"/>
      <c r="ASL6" s="16"/>
      <c r="ASM6" s="16"/>
      <c r="ASN6" s="16"/>
      <c r="ASO6" s="16"/>
      <c r="ASP6" s="16"/>
      <c r="ASQ6" s="16"/>
      <c r="ASR6" s="16"/>
      <c r="ASS6" s="16"/>
      <c r="AST6" s="16"/>
      <c r="ASU6" s="16"/>
      <c r="ASV6" s="16"/>
      <c r="ASW6" s="16"/>
      <c r="ASX6" s="16"/>
      <c r="ASY6" s="16"/>
      <c r="ASZ6" s="16"/>
      <c r="ATA6" s="16"/>
      <c r="ATB6" s="16"/>
      <c r="ATC6" s="16"/>
      <c r="ATD6" s="16"/>
      <c r="ATE6" s="16"/>
      <c r="ATF6" s="16"/>
      <c r="ATG6" s="16"/>
      <c r="ATH6" s="16"/>
      <c r="ATI6" s="16"/>
      <c r="ATJ6" s="16"/>
      <c r="ATK6" s="16"/>
      <c r="ATL6" s="16"/>
      <c r="ATM6" s="16"/>
      <c r="ATN6" s="16"/>
      <c r="ATO6" s="16"/>
      <c r="ATP6" s="16"/>
      <c r="ATQ6" s="16"/>
      <c r="ATR6" s="16"/>
      <c r="ATS6" s="16"/>
      <c r="ATT6" s="16"/>
      <c r="ATU6" s="16"/>
      <c r="ATV6" s="16"/>
      <c r="ATW6" s="16"/>
      <c r="ATX6" s="16"/>
      <c r="ATY6" s="16"/>
      <c r="ATZ6" s="16"/>
      <c r="AUA6" s="16"/>
      <c r="AUB6" s="16"/>
      <c r="AUC6" s="16"/>
      <c r="AUD6" s="16"/>
      <c r="AUE6" s="16"/>
      <c r="AUF6" s="16"/>
      <c r="AUG6" s="16"/>
      <c r="AUH6" s="16"/>
      <c r="AUI6" s="16"/>
      <c r="AUJ6" s="16"/>
      <c r="AUK6" s="16"/>
      <c r="AUL6" s="16"/>
      <c r="AUM6" s="16"/>
      <c r="AUN6" s="16"/>
      <c r="AUO6" s="16"/>
      <c r="AUP6" s="16"/>
      <c r="AUQ6" s="16"/>
      <c r="AUR6" s="16"/>
      <c r="AUS6" s="16"/>
      <c r="AUT6" s="16"/>
      <c r="AUU6" s="16"/>
      <c r="AUV6" s="16"/>
      <c r="AUW6" s="16"/>
      <c r="AUX6" s="16"/>
      <c r="AUY6" s="16"/>
      <c r="AUZ6" s="16"/>
      <c r="AVA6" s="16"/>
      <c r="AVB6" s="16"/>
      <c r="AVC6" s="16"/>
      <c r="AVD6" s="16"/>
      <c r="AVE6" s="16"/>
      <c r="AVF6" s="16"/>
      <c r="AVG6" s="16"/>
      <c r="AVH6" s="16"/>
      <c r="AVI6" s="16"/>
      <c r="AVJ6" s="16"/>
      <c r="AVK6" s="16"/>
      <c r="AVL6" s="16"/>
      <c r="AVM6" s="16"/>
      <c r="AVN6" s="16"/>
      <c r="AVO6" s="16"/>
      <c r="AVP6" s="16"/>
      <c r="AVQ6" s="16"/>
      <c r="AVR6" s="16"/>
      <c r="AVS6" s="16"/>
      <c r="AVT6" s="16"/>
      <c r="AVU6" s="16"/>
      <c r="AVV6" s="16"/>
      <c r="AVW6" s="16"/>
      <c r="AVX6" s="16"/>
      <c r="AVY6" s="16"/>
      <c r="AVZ6" s="16"/>
      <c r="AWA6" s="16"/>
      <c r="AWB6" s="16"/>
      <c r="AWC6" s="16"/>
      <c r="AWD6" s="16"/>
      <c r="AWE6" s="16"/>
      <c r="AWF6" s="16"/>
      <c r="AWG6" s="16"/>
      <c r="AWH6" s="16"/>
      <c r="AWI6" s="16"/>
      <c r="AWJ6" s="16"/>
      <c r="AWK6" s="16"/>
      <c r="AWL6" s="16"/>
      <c r="AWM6" s="16"/>
      <c r="AWN6" s="16"/>
      <c r="AWO6" s="16"/>
      <c r="AWP6" s="16"/>
      <c r="AWQ6" s="16"/>
      <c r="AWR6" s="16"/>
      <c r="AWS6" s="16"/>
      <c r="AWT6" s="16"/>
      <c r="AWU6" s="16"/>
      <c r="AWV6" s="16"/>
      <c r="AWW6" s="16"/>
      <c r="AWX6" s="16"/>
      <c r="AWY6" s="16"/>
      <c r="AWZ6" s="16"/>
      <c r="AXA6" s="16"/>
      <c r="AXB6" s="16"/>
      <c r="AXC6" s="16"/>
      <c r="AXD6" s="16"/>
      <c r="AXE6" s="16"/>
      <c r="AXF6" s="16"/>
      <c r="AXG6" s="16"/>
      <c r="AXH6" s="16"/>
      <c r="AXI6" s="16"/>
      <c r="AXJ6" s="16"/>
      <c r="AXK6" s="16"/>
      <c r="AXL6" s="16"/>
      <c r="AXM6" s="16"/>
      <c r="AXN6" s="16"/>
      <c r="AXO6" s="16"/>
      <c r="AXP6" s="16"/>
      <c r="AXQ6" s="16"/>
      <c r="AXR6" s="16"/>
      <c r="AXS6" s="16"/>
      <c r="AXT6" s="16"/>
      <c r="AXU6" s="16"/>
      <c r="AXV6" s="16"/>
      <c r="AXW6" s="16"/>
      <c r="AXX6" s="16"/>
      <c r="AXY6" s="16"/>
      <c r="AXZ6" s="16"/>
      <c r="AYA6" s="16"/>
      <c r="AYB6" s="16"/>
      <c r="AYC6" s="16"/>
      <c r="AYD6" s="16"/>
      <c r="AYE6" s="16"/>
      <c r="AYF6" s="16"/>
      <c r="AYG6" s="16"/>
      <c r="AYH6" s="16"/>
      <c r="AYI6" s="16"/>
      <c r="AYJ6" s="16"/>
      <c r="AYK6" s="16"/>
      <c r="AYL6" s="16"/>
      <c r="AYM6" s="16"/>
      <c r="AYN6" s="16"/>
      <c r="AYO6" s="16"/>
      <c r="AYP6" s="16"/>
      <c r="AYQ6" s="16"/>
      <c r="AYR6" s="16"/>
      <c r="AYS6" s="16"/>
      <c r="AYT6" s="16"/>
      <c r="AYU6" s="16"/>
      <c r="AYV6" s="16"/>
      <c r="AYW6" s="16"/>
      <c r="AYX6" s="16"/>
      <c r="AYY6" s="16"/>
      <c r="AYZ6" s="16"/>
      <c r="AZA6" s="16"/>
      <c r="AZB6" s="16"/>
      <c r="AZC6" s="16"/>
      <c r="AZD6" s="16"/>
      <c r="AZE6" s="16"/>
      <c r="AZF6" s="16"/>
      <c r="AZG6" s="16"/>
      <c r="AZH6" s="16"/>
      <c r="AZI6" s="16"/>
      <c r="AZJ6" s="16"/>
      <c r="AZK6" s="16"/>
      <c r="AZL6" s="16"/>
      <c r="AZM6" s="16"/>
      <c r="AZN6" s="16"/>
      <c r="AZO6" s="16"/>
      <c r="AZP6" s="16"/>
      <c r="AZQ6" s="16"/>
      <c r="AZR6" s="16"/>
      <c r="AZS6" s="16"/>
      <c r="AZT6" s="16"/>
      <c r="AZU6" s="16"/>
      <c r="AZV6" s="16"/>
      <c r="AZW6" s="16"/>
      <c r="AZX6" s="16"/>
      <c r="AZY6" s="16"/>
      <c r="AZZ6" s="16"/>
      <c r="BAA6" s="16"/>
      <c r="BAB6" s="16"/>
      <c r="BAC6" s="16"/>
      <c r="BAD6" s="16"/>
      <c r="BAE6" s="16"/>
      <c r="BAF6" s="16"/>
      <c r="BAG6" s="16"/>
      <c r="BAH6" s="16"/>
      <c r="BAI6" s="16"/>
      <c r="BAJ6" s="16"/>
      <c r="BAK6" s="16"/>
      <c r="BAL6" s="16"/>
      <c r="BAM6" s="16"/>
      <c r="BAN6" s="16"/>
      <c r="BAO6" s="16"/>
      <c r="BAP6" s="16"/>
      <c r="BAQ6" s="16"/>
      <c r="BAR6" s="16"/>
      <c r="BAS6" s="16"/>
      <c r="BAT6" s="16"/>
      <c r="BAU6" s="16"/>
      <c r="BAV6" s="16"/>
      <c r="BAW6" s="16"/>
      <c r="BAX6" s="16"/>
      <c r="BAY6" s="16"/>
      <c r="BAZ6" s="16"/>
      <c r="BBA6" s="16"/>
      <c r="BBB6" s="16"/>
      <c r="BBC6" s="16"/>
      <c r="BBD6" s="16"/>
      <c r="BBE6" s="16"/>
      <c r="BBF6" s="16"/>
      <c r="BBG6" s="16"/>
      <c r="BBH6" s="16"/>
      <c r="BBI6" s="16"/>
      <c r="BBJ6" s="16"/>
      <c r="BBK6" s="16"/>
      <c r="BBL6" s="16"/>
      <c r="BBM6" s="16"/>
      <c r="BBN6" s="16"/>
      <c r="BBO6" s="16"/>
      <c r="BBP6" s="16"/>
      <c r="BBQ6" s="16"/>
      <c r="BBR6" s="16"/>
      <c r="BBS6" s="16"/>
      <c r="BBT6" s="16"/>
      <c r="BBU6" s="16"/>
      <c r="BBV6" s="16"/>
      <c r="BBW6" s="16"/>
      <c r="BBX6" s="16"/>
      <c r="BBY6" s="16"/>
      <c r="BBZ6" s="16"/>
      <c r="BCA6" s="16"/>
      <c r="BCB6" s="16"/>
      <c r="BCC6" s="16"/>
      <c r="BCD6" s="16"/>
      <c r="BCE6" s="16"/>
      <c r="BCF6" s="16"/>
      <c r="BCG6" s="16"/>
      <c r="BCH6" s="16"/>
      <c r="BCI6" s="16"/>
      <c r="BCJ6" s="16"/>
      <c r="BCK6" s="16"/>
      <c r="BCL6" s="16"/>
      <c r="BCM6" s="16"/>
      <c r="BCN6" s="16"/>
      <c r="BCO6" s="16"/>
      <c r="BCP6" s="16"/>
      <c r="BCQ6" s="16"/>
      <c r="BCR6" s="16"/>
      <c r="BCS6" s="16"/>
      <c r="BCT6" s="16"/>
      <c r="BCU6" s="16"/>
      <c r="BCV6" s="16"/>
      <c r="BCW6" s="16"/>
      <c r="BCX6" s="16"/>
      <c r="BCY6" s="16"/>
      <c r="BCZ6" s="16"/>
      <c r="BDA6" s="16"/>
      <c r="BDB6" s="16"/>
      <c r="BDC6" s="16"/>
      <c r="BDD6" s="16"/>
      <c r="BDE6" s="16"/>
      <c r="BDF6" s="16"/>
      <c r="BDG6" s="16"/>
      <c r="BDH6" s="16"/>
      <c r="BDI6" s="16"/>
      <c r="BDJ6" s="16"/>
      <c r="BDK6" s="16"/>
      <c r="BDL6" s="16"/>
      <c r="BDM6" s="16"/>
      <c r="BDN6" s="16"/>
      <c r="BDO6" s="16"/>
      <c r="BDP6" s="16"/>
      <c r="BDQ6" s="16"/>
      <c r="BDR6" s="16"/>
      <c r="BDS6" s="16"/>
      <c r="BDT6" s="16"/>
      <c r="BDU6" s="16"/>
      <c r="BDV6" s="16"/>
      <c r="BDW6" s="16"/>
      <c r="BDX6" s="16"/>
      <c r="BDY6" s="16"/>
      <c r="BDZ6" s="16"/>
      <c r="BEA6" s="16"/>
      <c r="BEB6" s="16"/>
      <c r="BEC6" s="16"/>
      <c r="BED6" s="16"/>
      <c r="BEE6" s="16"/>
      <c r="BEF6" s="16"/>
      <c r="BEG6" s="16"/>
      <c r="BEH6" s="16"/>
      <c r="BEI6" s="16"/>
      <c r="BEJ6" s="16"/>
      <c r="BEK6" s="16"/>
      <c r="BEL6" s="16"/>
      <c r="BEM6" s="16"/>
      <c r="BEN6" s="16"/>
      <c r="BEO6" s="16"/>
      <c r="BEP6" s="16"/>
      <c r="BEQ6" s="16"/>
      <c r="BER6" s="16"/>
      <c r="BES6" s="16"/>
      <c r="BET6" s="16"/>
      <c r="BEU6" s="16"/>
      <c r="BEV6" s="16"/>
      <c r="BEW6" s="16"/>
      <c r="BEX6" s="16"/>
      <c r="BEY6" s="16"/>
      <c r="BEZ6" s="16"/>
      <c r="BFA6" s="16"/>
      <c r="BFB6" s="16"/>
      <c r="BFC6" s="16"/>
      <c r="BFD6" s="16"/>
      <c r="BFE6" s="16"/>
      <c r="BFF6" s="16"/>
      <c r="BFG6" s="16"/>
      <c r="BFH6" s="16"/>
      <c r="BFI6" s="16"/>
      <c r="BFJ6" s="16"/>
      <c r="BFK6" s="16"/>
      <c r="BFL6" s="16"/>
      <c r="BFM6" s="16"/>
      <c r="BFN6" s="16"/>
      <c r="BFO6" s="16"/>
      <c r="BFP6" s="16"/>
      <c r="BFQ6" s="16"/>
      <c r="BFR6" s="16"/>
      <c r="BFS6" s="16"/>
      <c r="BFT6" s="16"/>
      <c r="BFU6" s="16"/>
      <c r="BFV6" s="16"/>
      <c r="BFW6" s="16"/>
      <c r="BFX6" s="16"/>
      <c r="BFY6" s="16"/>
      <c r="BFZ6" s="16"/>
      <c r="BGA6" s="16"/>
      <c r="BGB6" s="16"/>
      <c r="BGC6" s="16"/>
      <c r="BGD6" s="16"/>
      <c r="BGE6" s="16"/>
      <c r="BGF6" s="16"/>
      <c r="BGG6" s="16"/>
      <c r="BGH6" s="16"/>
      <c r="BGI6" s="16"/>
      <c r="BGJ6" s="16"/>
      <c r="BGK6" s="16"/>
      <c r="BGL6" s="16"/>
      <c r="BGM6" s="16"/>
      <c r="BGN6" s="16"/>
      <c r="BGO6" s="16"/>
      <c r="BGP6" s="16"/>
      <c r="BGQ6" s="16"/>
      <c r="BGR6" s="16"/>
      <c r="BGS6" s="16"/>
      <c r="BGT6" s="16"/>
      <c r="BGU6" s="16"/>
      <c r="BGV6" s="16"/>
      <c r="BGW6" s="16"/>
      <c r="BGX6" s="16"/>
      <c r="BGY6" s="16"/>
      <c r="BGZ6" s="16"/>
      <c r="BHA6" s="16"/>
      <c r="BHB6" s="16"/>
      <c r="BHC6" s="16"/>
      <c r="BHD6" s="16"/>
      <c r="BHE6" s="16"/>
      <c r="BHF6" s="16"/>
      <c r="BHG6" s="16"/>
      <c r="BHH6" s="16"/>
      <c r="BHI6" s="16"/>
      <c r="BHJ6" s="16"/>
      <c r="BHK6" s="16"/>
      <c r="BHL6" s="16"/>
      <c r="BHM6" s="16"/>
      <c r="BHN6" s="16"/>
      <c r="BHO6" s="16"/>
      <c r="BHP6" s="16"/>
      <c r="BHQ6" s="16"/>
      <c r="BHR6" s="16"/>
      <c r="BHS6" s="16"/>
      <c r="BHT6" s="16"/>
      <c r="BHU6" s="16"/>
      <c r="BHV6" s="16"/>
      <c r="BHW6" s="16"/>
      <c r="BHX6" s="16"/>
      <c r="BHY6" s="16"/>
      <c r="BHZ6" s="16"/>
      <c r="BIA6" s="16"/>
      <c r="BIB6" s="16"/>
      <c r="BIC6" s="16"/>
      <c r="BID6" s="16"/>
      <c r="BIE6" s="16"/>
      <c r="BIF6" s="16"/>
      <c r="BIG6" s="16"/>
      <c r="BIH6" s="16"/>
      <c r="BII6" s="16"/>
      <c r="BIJ6" s="16"/>
      <c r="BIK6" s="16"/>
      <c r="BIL6" s="16"/>
      <c r="BIM6" s="16"/>
      <c r="BIN6" s="16"/>
      <c r="BIO6" s="16"/>
      <c r="BIP6" s="16"/>
      <c r="BIQ6" s="16"/>
      <c r="BIR6" s="16"/>
      <c r="BIS6" s="16"/>
      <c r="BIT6" s="16"/>
      <c r="BIU6" s="16"/>
      <c r="BIV6" s="16"/>
      <c r="BIW6" s="16"/>
      <c r="BIX6" s="16"/>
      <c r="BIY6" s="16"/>
      <c r="BIZ6" s="16"/>
      <c r="BJA6" s="16"/>
      <c r="BJB6" s="16"/>
      <c r="BJC6" s="16"/>
      <c r="BJD6" s="16"/>
      <c r="BJE6" s="16"/>
      <c r="BJF6" s="16"/>
      <c r="BJG6" s="16"/>
      <c r="BJH6" s="16"/>
      <c r="BJI6" s="16"/>
      <c r="BJJ6" s="16"/>
      <c r="BJK6" s="16"/>
      <c r="BJL6" s="16"/>
      <c r="BJM6" s="16"/>
      <c r="BJN6" s="16"/>
      <c r="BJO6" s="16"/>
      <c r="BJP6" s="16"/>
      <c r="BJQ6" s="16"/>
      <c r="BJR6" s="16"/>
      <c r="BJS6" s="16"/>
      <c r="BJT6" s="16"/>
      <c r="BJU6" s="16"/>
      <c r="BJV6" s="16"/>
      <c r="BJW6" s="16"/>
      <c r="BJX6" s="16"/>
      <c r="BJY6" s="16"/>
      <c r="BJZ6" s="16"/>
      <c r="BKA6" s="16"/>
      <c r="BKB6" s="16"/>
      <c r="BKC6" s="16"/>
      <c r="BKD6" s="16"/>
      <c r="BKE6" s="16"/>
      <c r="BKF6" s="16"/>
      <c r="BKG6" s="16"/>
      <c r="BKH6" s="16"/>
      <c r="BKI6" s="16"/>
      <c r="BKJ6" s="16"/>
      <c r="BKK6" s="16"/>
      <c r="BKL6" s="16"/>
      <c r="BKM6" s="16"/>
      <c r="BKN6" s="16"/>
      <c r="BKO6" s="16"/>
      <c r="BKP6" s="16"/>
      <c r="BKQ6" s="16"/>
      <c r="BKR6" s="16"/>
      <c r="BKS6" s="16"/>
      <c r="BKT6" s="16"/>
      <c r="BKU6" s="16"/>
      <c r="BKV6" s="16"/>
      <c r="BKW6" s="16"/>
      <c r="BKX6" s="16"/>
      <c r="BKY6" s="16"/>
      <c r="BKZ6" s="16"/>
      <c r="BLA6" s="16"/>
      <c r="BLB6" s="16"/>
      <c r="BLC6" s="16"/>
      <c r="BLD6" s="16"/>
      <c r="BLE6" s="16"/>
      <c r="BLF6" s="16"/>
      <c r="BLG6" s="16"/>
      <c r="BLH6" s="16"/>
      <c r="BLI6" s="16"/>
      <c r="BLJ6" s="16"/>
      <c r="BLK6" s="16"/>
      <c r="BLL6" s="16"/>
      <c r="BLM6" s="16"/>
      <c r="BLN6" s="16"/>
      <c r="BLO6" s="16"/>
      <c r="BLP6" s="16"/>
      <c r="BLQ6" s="16"/>
      <c r="BLR6" s="16"/>
      <c r="BLS6" s="16"/>
      <c r="BLT6" s="16"/>
      <c r="BLU6" s="16"/>
      <c r="BLV6" s="16"/>
      <c r="BLW6" s="16"/>
      <c r="BLX6" s="16"/>
      <c r="BLY6" s="16"/>
      <c r="BLZ6" s="16"/>
      <c r="BMA6" s="16"/>
      <c r="BMB6" s="16"/>
      <c r="BMC6" s="16"/>
      <c r="BMD6" s="16"/>
      <c r="BME6" s="16"/>
      <c r="BMF6" s="16"/>
      <c r="BMG6" s="16"/>
      <c r="BMH6" s="16"/>
      <c r="BMI6" s="16"/>
      <c r="BMJ6" s="16"/>
      <c r="BMK6" s="16"/>
      <c r="BML6" s="16"/>
      <c r="BMM6" s="16"/>
      <c r="BMN6" s="16"/>
      <c r="BMO6" s="16"/>
      <c r="BMP6" s="16"/>
      <c r="BMQ6" s="16"/>
      <c r="BMR6" s="16"/>
      <c r="BMS6" s="16"/>
      <c r="BMT6" s="16"/>
      <c r="BMU6" s="16"/>
      <c r="BMV6" s="16"/>
      <c r="BMW6" s="16"/>
      <c r="BMX6" s="16"/>
      <c r="BMY6" s="16"/>
      <c r="BMZ6" s="16"/>
      <c r="BNA6" s="16"/>
      <c r="BNB6" s="16"/>
      <c r="BNC6" s="16"/>
      <c r="BND6" s="16"/>
      <c r="BNE6" s="16"/>
      <c r="BNF6" s="16"/>
      <c r="BNG6" s="16"/>
      <c r="BNH6" s="16"/>
      <c r="BNI6" s="16"/>
      <c r="BNJ6" s="16"/>
      <c r="BNK6" s="16"/>
      <c r="BNL6" s="16"/>
      <c r="BNM6" s="16"/>
      <c r="BNN6" s="16"/>
      <c r="BNO6" s="16"/>
      <c r="BNP6" s="16"/>
      <c r="BNQ6" s="16"/>
      <c r="BNR6" s="16"/>
      <c r="BNS6" s="16"/>
      <c r="BNT6" s="16"/>
      <c r="BNU6" s="16"/>
      <c r="BNV6" s="16"/>
      <c r="BNW6" s="16"/>
      <c r="BNX6" s="16"/>
      <c r="BNY6" s="16"/>
      <c r="BNZ6" s="16"/>
      <c r="BOA6" s="16"/>
      <c r="BOB6" s="16"/>
      <c r="BOC6" s="16"/>
      <c r="BOD6" s="16"/>
      <c r="BOE6" s="16"/>
      <c r="BOF6" s="16"/>
      <c r="BOG6" s="16"/>
      <c r="BOH6" s="16"/>
      <c r="BOI6" s="16"/>
      <c r="BOJ6" s="16"/>
      <c r="BOK6" s="16"/>
      <c r="BOL6" s="16"/>
      <c r="BOM6" s="16"/>
      <c r="BON6" s="16"/>
      <c r="BOO6" s="16"/>
      <c r="BOP6" s="16"/>
      <c r="BOQ6" s="16"/>
      <c r="BOR6" s="16"/>
      <c r="BOS6" s="16"/>
      <c r="BOT6" s="16"/>
      <c r="BOU6" s="16"/>
      <c r="BOV6" s="16"/>
      <c r="BOW6" s="16"/>
      <c r="BOX6" s="16"/>
      <c r="BOY6" s="16"/>
      <c r="BOZ6" s="16"/>
      <c r="BPA6" s="16"/>
      <c r="BPB6" s="16"/>
      <c r="BPC6" s="16"/>
      <c r="BPD6" s="16"/>
      <c r="BPE6" s="16"/>
      <c r="BPF6" s="16"/>
      <c r="BPG6" s="16"/>
      <c r="BPH6" s="16"/>
      <c r="BPI6" s="16"/>
      <c r="BPJ6" s="16"/>
      <c r="BPK6" s="16"/>
      <c r="BPL6" s="16"/>
      <c r="BPM6" s="16"/>
      <c r="BPN6" s="16"/>
      <c r="BPO6" s="16"/>
      <c r="BPP6" s="16"/>
      <c r="BPQ6" s="16"/>
      <c r="BPR6" s="16"/>
      <c r="BPS6" s="16"/>
      <c r="BPT6" s="16"/>
      <c r="BPU6" s="16"/>
      <c r="BPV6" s="16"/>
      <c r="BPW6" s="16"/>
      <c r="BPX6" s="16"/>
      <c r="BPY6" s="16"/>
      <c r="BPZ6" s="16"/>
      <c r="BQA6" s="16"/>
      <c r="BQB6" s="16"/>
      <c r="BQC6" s="16"/>
      <c r="BQD6" s="16"/>
      <c r="BQE6" s="16"/>
      <c r="BQF6" s="16"/>
      <c r="BQG6" s="16"/>
      <c r="BQH6" s="16"/>
      <c r="BQI6" s="16"/>
      <c r="BQJ6" s="16"/>
      <c r="BQK6" s="16"/>
      <c r="BQL6" s="16"/>
      <c r="BQM6" s="16"/>
      <c r="BQN6" s="16"/>
      <c r="BQO6" s="16"/>
      <c r="BQP6" s="16"/>
      <c r="BQQ6" s="16"/>
      <c r="BQR6" s="16"/>
      <c r="BQS6" s="16"/>
      <c r="BQT6" s="16"/>
      <c r="BQU6" s="16"/>
      <c r="BQV6" s="16"/>
      <c r="BQW6" s="16"/>
      <c r="BQX6" s="16"/>
      <c r="BQY6" s="16"/>
      <c r="BQZ6" s="16"/>
      <c r="BRA6" s="16"/>
      <c r="BRB6" s="16"/>
      <c r="BRC6" s="16"/>
      <c r="BRD6" s="16"/>
      <c r="BRE6" s="16"/>
      <c r="BRF6" s="16"/>
      <c r="BRG6" s="16"/>
      <c r="BRH6" s="16"/>
      <c r="BRI6" s="16"/>
      <c r="BRJ6" s="16"/>
      <c r="BRK6" s="16"/>
      <c r="BRL6" s="16"/>
      <c r="BRM6" s="16"/>
      <c r="BRN6" s="16"/>
      <c r="BRO6" s="16"/>
      <c r="BRP6" s="16"/>
      <c r="BRQ6" s="16"/>
      <c r="BRR6" s="16"/>
      <c r="BRS6" s="16"/>
      <c r="BRT6" s="16"/>
      <c r="BRU6" s="16"/>
      <c r="BRV6" s="16"/>
      <c r="BRW6" s="16"/>
      <c r="BRX6" s="16"/>
      <c r="BRY6" s="16"/>
      <c r="BRZ6" s="16"/>
      <c r="BSA6" s="16"/>
      <c r="BSB6" s="16"/>
      <c r="BSC6" s="16"/>
      <c r="BSD6" s="16"/>
      <c r="BSE6" s="16"/>
      <c r="BSF6" s="16"/>
      <c r="BSG6" s="16"/>
      <c r="BSH6" s="16"/>
      <c r="BSI6" s="16"/>
      <c r="BSJ6" s="16"/>
      <c r="BSK6" s="16"/>
      <c r="BSL6" s="16"/>
      <c r="BSM6" s="16"/>
      <c r="BSN6" s="16"/>
      <c r="BSO6" s="16"/>
      <c r="BSP6" s="16"/>
      <c r="BSQ6" s="16"/>
      <c r="BSR6" s="16"/>
      <c r="BSS6" s="16"/>
      <c r="BST6" s="16"/>
      <c r="BSU6" s="16"/>
      <c r="BSV6" s="16"/>
      <c r="BSW6" s="16"/>
      <c r="BSX6" s="16"/>
      <c r="BSY6" s="16"/>
      <c r="BSZ6" s="16"/>
      <c r="BTA6" s="16"/>
      <c r="BTB6" s="16"/>
      <c r="BTC6" s="16"/>
      <c r="BTD6" s="16"/>
      <c r="BTE6" s="16"/>
      <c r="BTF6" s="16"/>
      <c r="BTG6" s="16"/>
      <c r="BTH6" s="16"/>
      <c r="BTI6" s="16"/>
      <c r="BTJ6" s="16"/>
      <c r="BTK6" s="16"/>
      <c r="BTL6" s="16"/>
      <c r="BTM6" s="16"/>
      <c r="BTN6" s="16"/>
      <c r="BTO6" s="16"/>
      <c r="BTP6" s="16"/>
      <c r="BTQ6" s="16"/>
      <c r="BTR6" s="16"/>
      <c r="BTS6" s="16"/>
      <c r="BTT6" s="16"/>
      <c r="BTU6" s="16"/>
      <c r="BTV6" s="16"/>
      <c r="BTW6" s="16"/>
      <c r="BTX6" s="16"/>
      <c r="BTY6" s="16"/>
      <c r="BTZ6" s="16"/>
      <c r="BUA6" s="16"/>
      <c r="BUB6" s="16"/>
      <c r="BUC6" s="16"/>
      <c r="BUD6" s="16"/>
      <c r="BUE6" s="16"/>
      <c r="BUF6" s="16"/>
      <c r="BUG6" s="16"/>
      <c r="BUH6" s="16"/>
      <c r="BUI6" s="16"/>
      <c r="BUJ6" s="16"/>
      <c r="BUK6" s="16"/>
      <c r="BUL6" s="16"/>
      <c r="BUM6" s="16"/>
      <c r="BUN6" s="16"/>
      <c r="BUO6" s="16"/>
      <c r="BUP6" s="16"/>
      <c r="BUQ6" s="16"/>
      <c r="BUR6" s="16"/>
      <c r="BUS6" s="16"/>
      <c r="BUT6" s="16"/>
      <c r="BUU6" s="16"/>
      <c r="BUV6" s="16"/>
      <c r="BUW6" s="16"/>
      <c r="BUX6" s="16"/>
      <c r="BUY6" s="16"/>
      <c r="BUZ6" s="16"/>
      <c r="BVA6" s="16"/>
      <c r="BVB6" s="16"/>
      <c r="BVC6" s="16"/>
      <c r="BVD6" s="16"/>
      <c r="BVE6" s="16"/>
      <c r="BVF6" s="16"/>
      <c r="BVG6" s="16"/>
      <c r="BVH6" s="16"/>
      <c r="BVI6" s="16"/>
      <c r="BVJ6" s="16"/>
      <c r="BVK6" s="16"/>
      <c r="BVL6" s="16"/>
      <c r="BVM6" s="16"/>
      <c r="BVN6" s="16"/>
      <c r="BVO6" s="16"/>
      <c r="BVP6" s="16"/>
      <c r="BVQ6" s="16"/>
      <c r="BVR6" s="16"/>
      <c r="BVS6" s="16"/>
      <c r="BVT6" s="16"/>
      <c r="BVU6" s="16"/>
      <c r="BVV6" s="16"/>
      <c r="BVW6" s="16"/>
      <c r="BVX6" s="16"/>
      <c r="BVY6" s="16"/>
      <c r="BVZ6" s="16"/>
      <c r="BWA6" s="16"/>
      <c r="BWB6" s="16"/>
      <c r="BWC6" s="16"/>
      <c r="BWD6" s="16"/>
      <c r="BWE6" s="16"/>
      <c r="BWF6" s="16"/>
      <c r="BWG6" s="16"/>
      <c r="BWH6" s="16"/>
      <c r="BWI6" s="16"/>
      <c r="BWJ6" s="16"/>
      <c r="BWK6" s="16"/>
      <c r="BWL6" s="16"/>
      <c r="BWM6" s="16"/>
      <c r="BWN6" s="16"/>
      <c r="BWO6" s="16"/>
      <c r="BWP6" s="16"/>
      <c r="BWQ6" s="16"/>
      <c r="BWR6" s="16"/>
      <c r="BWS6" s="16"/>
      <c r="BWT6" s="16"/>
      <c r="BWU6" s="16"/>
      <c r="BWV6" s="16"/>
      <c r="BWW6" s="16"/>
      <c r="BWX6" s="16"/>
      <c r="BWY6" s="16"/>
      <c r="BWZ6" s="16"/>
      <c r="BXA6" s="16"/>
      <c r="BXB6" s="16"/>
      <c r="BXC6" s="16"/>
      <c r="BXD6" s="16"/>
      <c r="BXE6" s="16"/>
      <c r="BXF6" s="16"/>
      <c r="BXG6" s="16"/>
      <c r="BXH6" s="16"/>
      <c r="BXI6" s="16"/>
      <c r="BXJ6" s="16"/>
      <c r="BXK6" s="16"/>
      <c r="BXL6" s="16"/>
      <c r="BXM6" s="16"/>
      <c r="BXN6" s="16"/>
      <c r="BXO6" s="16"/>
      <c r="BXP6" s="16"/>
      <c r="BXQ6" s="16"/>
      <c r="BXR6" s="16"/>
      <c r="BXS6" s="16"/>
      <c r="BXT6" s="16"/>
      <c r="BXU6" s="16"/>
      <c r="BXV6" s="16"/>
      <c r="BXW6" s="16"/>
      <c r="BXX6" s="16"/>
      <c r="BXY6" s="16"/>
      <c r="BXZ6" s="16"/>
      <c r="BYA6" s="16"/>
      <c r="BYB6" s="16"/>
      <c r="BYC6" s="16"/>
      <c r="BYD6" s="16"/>
      <c r="BYE6" s="16"/>
      <c r="BYF6" s="16"/>
      <c r="BYG6" s="16"/>
      <c r="BYH6" s="16"/>
      <c r="BYI6" s="16"/>
      <c r="BYJ6" s="16"/>
      <c r="BYK6" s="16"/>
      <c r="BYL6" s="16"/>
      <c r="BYM6" s="16"/>
      <c r="BYN6" s="16"/>
      <c r="BYO6" s="16"/>
      <c r="BYP6" s="16"/>
      <c r="BYQ6" s="16"/>
      <c r="BYR6" s="16"/>
      <c r="BYS6" s="16"/>
      <c r="BYT6" s="16"/>
      <c r="BYU6" s="16"/>
      <c r="BYV6" s="16"/>
      <c r="BYW6" s="16"/>
      <c r="BYX6" s="16"/>
      <c r="BYY6" s="16"/>
      <c r="BYZ6" s="16"/>
      <c r="BZA6" s="16"/>
      <c r="BZB6" s="16"/>
      <c r="BZC6" s="16"/>
      <c r="BZD6" s="16"/>
      <c r="BZE6" s="16"/>
      <c r="BZF6" s="16"/>
      <c r="BZG6" s="16"/>
      <c r="BZH6" s="16"/>
      <c r="BZI6" s="16"/>
      <c r="BZJ6" s="16"/>
      <c r="BZK6" s="16"/>
      <c r="BZL6" s="16"/>
      <c r="BZM6" s="16"/>
      <c r="BZN6" s="16"/>
      <c r="BZO6" s="16"/>
      <c r="BZP6" s="16"/>
      <c r="BZQ6" s="16"/>
      <c r="BZR6" s="16"/>
      <c r="BZS6" s="16"/>
      <c r="BZT6" s="16"/>
      <c r="BZU6" s="16"/>
      <c r="BZV6" s="16"/>
      <c r="BZW6" s="16"/>
      <c r="BZX6" s="16"/>
      <c r="BZY6" s="16"/>
      <c r="BZZ6" s="16"/>
      <c r="CAA6" s="16"/>
      <c r="CAB6" s="16"/>
      <c r="CAC6" s="16"/>
      <c r="CAD6" s="16"/>
      <c r="CAE6" s="16"/>
      <c r="CAF6" s="16"/>
      <c r="CAG6" s="16"/>
      <c r="CAH6" s="16"/>
      <c r="CAI6" s="16"/>
      <c r="CAJ6" s="16"/>
      <c r="CAK6" s="16"/>
      <c r="CAL6" s="16"/>
      <c r="CAM6" s="16"/>
      <c r="CAN6" s="16"/>
      <c r="CAO6" s="16"/>
      <c r="CAP6" s="16"/>
      <c r="CAQ6" s="16"/>
      <c r="CAR6" s="16"/>
      <c r="CAS6" s="16"/>
      <c r="CAT6" s="16"/>
      <c r="CAU6" s="16"/>
      <c r="CAV6" s="16"/>
      <c r="CAW6" s="16"/>
      <c r="CAX6" s="16"/>
      <c r="CAY6" s="16"/>
      <c r="CAZ6" s="16"/>
      <c r="CBA6" s="16"/>
      <c r="CBB6" s="16"/>
      <c r="CBC6" s="16"/>
      <c r="CBD6" s="16"/>
      <c r="CBE6" s="16"/>
      <c r="CBF6" s="16"/>
      <c r="CBG6" s="16"/>
      <c r="CBH6" s="16"/>
      <c r="CBI6" s="16"/>
      <c r="CBJ6" s="16"/>
      <c r="CBK6" s="16"/>
      <c r="CBL6" s="16"/>
      <c r="CBM6" s="16"/>
      <c r="CBN6" s="16"/>
      <c r="CBO6" s="16"/>
      <c r="CBP6" s="16"/>
      <c r="CBQ6" s="16"/>
      <c r="CBR6" s="16"/>
      <c r="CBS6" s="16"/>
      <c r="CBT6" s="16"/>
      <c r="CBU6" s="16"/>
      <c r="CBV6" s="16"/>
      <c r="CBW6" s="16"/>
      <c r="CBX6" s="16"/>
      <c r="CBY6" s="16"/>
      <c r="CBZ6" s="16"/>
      <c r="CCA6" s="16"/>
      <c r="CCB6" s="16"/>
      <c r="CCC6" s="16"/>
      <c r="CCD6" s="16"/>
      <c r="CCE6" s="16"/>
      <c r="CCF6" s="16"/>
      <c r="CCG6" s="16"/>
      <c r="CCH6" s="16"/>
      <c r="CCI6" s="16"/>
      <c r="CCJ6" s="16"/>
      <c r="CCK6" s="16"/>
      <c r="CCL6" s="16"/>
      <c r="CCM6" s="16"/>
      <c r="CCN6" s="16"/>
      <c r="CCO6" s="16"/>
      <c r="CCP6" s="16"/>
      <c r="CCQ6" s="16"/>
      <c r="CCR6" s="16"/>
      <c r="CCS6" s="16"/>
      <c r="CCT6" s="16"/>
      <c r="CCU6" s="16"/>
      <c r="CCV6" s="16"/>
      <c r="CCW6" s="16"/>
      <c r="CCX6" s="16"/>
      <c r="CCY6" s="16"/>
      <c r="CCZ6" s="16"/>
      <c r="CDA6" s="16"/>
      <c r="CDB6" s="16"/>
      <c r="CDC6" s="16"/>
      <c r="CDD6" s="16"/>
      <c r="CDE6" s="16"/>
      <c r="CDF6" s="16"/>
      <c r="CDG6" s="16"/>
      <c r="CDH6" s="16"/>
      <c r="CDI6" s="16"/>
      <c r="CDJ6" s="16"/>
      <c r="CDK6" s="16"/>
      <c r="CDL6" s="16"/>
      <c r="CDM6" s="16"/>
      <c r="CDN6" s="16"/>
      <c r="CDO6" s="16"/>
      <c r="CDP6" s="16"/>
      <c r="CDQ6" s="16"/>
      <c r="CDR6" s="16"/>
      <c r="CDS6" s="16"/>
      <c r="CDT6" s="16"/>
      <c r="CDU6" s="16"/>
      <c r="CDV6" s="16"/>
      <c r="CDW6" s="16"/>
      <c r="CDX6" s="16"/>
      <c r="CDY6" s="16"/>
      <c r="CDZ6" s="16"/>
      <c r="CEA6" s="16"/>
      <c r="CEB6" s="16"/>
      <c r="CEC6" s="16"/>
      <c r="CED6" s="16"/>
      <c r="CEE6" s="16"/>
      <c r="CEF6" s="16"/>
      <c r="CEG6" s="16"/>
      <c r="CEH6" s="16"/>
      <c r="CEI6" s="16"/>
      <c r="CEJ6" s="16"/>
      <c r="CEK6" s="16"/>
      <c r="CEL6" s="16"/>
      <c r="CEM6" s="16"/>
      <c r="CEN6" s="16"/>
      <c r="CEO6" s="16"/>
      <c r="CEP6" s="16"/>
      <c r="CEQ6" s="16"/>
      <c r="CER6" s="16"/>
      <c r="CES6" s="16"/>
      <c r="CET6" s="16"/>
      <c r="CEU6" s="16"/>
      <c r="CEV6" s="16"/>
      <c r="CEW6" s="16"/>
      <c r="CEX6" s="16"/>
      <c r="CEY6" s="16"/>
      <c r="CEZ6" s="16"/>
      <c r="CFA6" s="16"/>
      <c r="CFB6" s="16"/>
      <c r="CFC6" s="16"/>
      <c r="CFD6" s="16"/>
      <c r="CFE6" s="16"/>
      <c r="CFF6" s="16"/>
      <c r="CFG6" s="16"/>
      <c r="CFH6" s="16"/>
      <c r="CFI6" s="16"/>
      <c r="CFJ6" s="16"/>
      <c r="CFK6" s="16"/>
      <c r="CFL6" s="16"/>
      <c r="CFM6" s="16"/>
      <c r="CFN6" s="16"/>
      <c r="CFO6" s="16"/>
      <c r="CFP6" s="16"/>
      <c r="CFQ6" s="16"/>
      <c r="CFR6" s="16"/>
      <c r="CFS6" s="16"/>
      <c r="CFT6" s="16"/>
      <c r="CFU6" s="16"/>
      <c r="CFV6" s="16"/>
      <c r="CFW6" s="16"/>
      <c r="CFX6" s="16"/>
      <c r="CFY6" s="16"/>
      <c r="CFZ6" s="16"/>
      <c r="CGA6" s="16"/>
      <c r="CGB6" s="16"/>
      <c r="CGC6" s="16"/>
      <c r="CGD6" s="16"/>
      <c r="CGE6" s="16"/>
      <c r="CGF6" s="16"/>
      <c r="CGG6" s="16"/>
      <c r="CGH6" s="16"/>
      <c r="CGI6" s="16"/>
      <c r="CGJ6" s="16"/>
      <c r="CGK6" s="16"/>
      <c r="CGL6" s="16"/>
      <c r="CGM6" s="16"/>
      <c r="CGN6" s="16"/>
      <c r="CGO6" s="16"/>
      <c r="CGP6" s="16"/>
      <c r="CGQ6" s="16"/>
      <c r="CGR6" s="16"/>
      <c r="CGS6" s="16"/>
      <c r="CGT6" s="16"/>
      <c r="CGU6" s="16"/>
      <c r="CGV6" s="16"/>
      <c r="CGW6" s="16"/>
      <c r="CGX6" s="16"/>
      <c r="CGY6" s="16"/>
      <c r="CGZ6" s="16"/>
      <c r="CHA6" s="16"/>
      <c r="CHB6" s="16"/>
      <c r="CHC6" s="16"/>
      <c r="CHD6" s="16"/>
      <c r="CHE6" s="16"/>
      <c r="CHF6" s="16"/>
      <c r="CHG6" s="16"/>
      <c r="CHH6" s="16"/>
      <c r="CHI6" s="16"/>
      <c r="CHJ6" s="16"/>
      <c r="CHK6" s="16"/>
      <c r="CHL6" s="16"/>
      <c r="CHM6" s="16"/>
      <c r="CHN6" s="16"/>
      <c r="CHO6" s="16"/>
      <c r="CHP6" s="16"/>
      <c r="CHQ6" s="16"/>
      <c r="CHR6" s="16"/>
      <c r="CHS6" s="16"/>
      <c r="CHT6" s="16"/>
      <c r="CHU6" s="16"/>
      <c r="CHV6" s="16"/>
      <c r="CHW6" s="16"/>
      <c r="CHX6" s="16"/>
      <c r="CHY6" s="16"/>
      <c r="CHZ6" s="16"/>
      <c r="CIA6" s="16"/>
      <c r="CIB6" s="16"/>
      <c r="CIC6" s="16"/>
      <c r="CID6" s="16"/>
      <c r="CIE6" s="16"/>
      <c r="CIF6" s="16"/>
      <c r="CIG6" s="16"/>
      <c r="CIH6" s="16"/>
      <c r="CII6" s="16"/>
      <c r="CIJ6" s="16"/>
      <c r="CIK6" s="16"/>
      <c r="CIL6" s="16"/>
      <c r="CIM6" s="16"/>
      <c r="CIN6" s="16"/>
      <c r="CIO6" s="16"/>
      <c r="CIP6" s="16"/>
      <c r="CIQ6" s="16"/>
      <c r="CIR6" s="16"/>
      <c r="CIS6" s="16"/>
      <c r="CIT6" s="16"/>
      <c r="CIU6" s="16"/>
      <c r="CIV6" s="16"/>
      <c r="CIW6" s="16"/>
      <c r="CIX6" s="16"/>
      <c r="CIY6" s="16"/>
      <c r="CIZ6" s="16"/>
      <c r="CJA6" s="16"/>
      <c r="CJB6" s="16"/>
      <c r="CJC6" s="16"/>
      <c r="CJD6" s="16"/>
      <c r="CJE6" s="16"/>
      <c r="CJF6" s="16"/>
      <c r="CJG6" s="16"/>
      <c r="CJH6" s="16"/>
      <c r="CJI6" s="16"/>
      <c r="CJJ6" s="16"/>
      <c r="CJK6" s="16"/>
      <c r="CJL6" s="16"/>
      <c r="CJM6" s="16"/>
      <c r="CJN6" s="16"/>
      <c r="CJO6" s="16"/>
      <c r="CJP6" s="16"/>
      <c r="CJQ6" s="16"/>
      <c r="CJR6" s="16"/>
      <c r="CJS6" s="16"/>
      <c r="CJT6" s="16"/>
      <c r="CJU6" s="16"/>
      <c r="CJV6" s="16"/>
      <c r="CJW6" s="16"/>
      <c r="CJX6" s="16"/>
      <c r="CJY6" s="16"/>
      <c r="CJZ6" s="16"/>
      <c r="CKA6" s="16"/>
      <c r="CKB6" s="16"/>
      <c r="CKC6" s="16"/>
      <c r="CKD6" s="16"/>
      <c r="CKE6" s="16"/>
      <c r="CKF6" s="16"/>
      <c r="CKG6" s="16"/>
      <c r="CKH6" s="16"/>
      <c r="CKI6" s="16"/>
      <c r="CKJ6" s="16"/>
      <c r="CKK6" s="16"/>
      <c r="CKL6" s="16"/>
      <c r="CKM6" s="16"/>
      <c r="CKN6" s="16"/>
      <c r="CKO6" s="16"/>
      <c r="CKP6" s="16"/>
      <c r="CKQ6" s="16"/>
      <c r="CKR6" s="16"/>
      <c r="CKS6" s="16"/>
      <c r="CKT6" s="16"/>
      <c r="CKU6" s="16"/>
      <c r="CKV6" s="16"/>
      <c r="CKW6" s="16"/>
      <c r="CKX6" s="16"/>
      <c r="CKY6" s="16"/>
      <c r="CKZ6" s="16"/>
      <c r="CLA6" s="16"/>
      <c r="CLB6" s="16"/>
      <c r="CLC6" s="16"/>
      <c r="CLD6" s="16"/>
      <c r="CLE6" s="16"/>
      <c r="CLF6" s="16"/>
      <c r="CLG6" s="16"/>
      <c r="CLH6" s="16"/>
      <c r="CLI6" s="16"/>
      <c r="CLJ6" s="16"/>
      <c r="CLK6" s="16"/>
      <c r="CLL6" s="16"/>
      <c r="CLM6" s="16"/>
      <c r="CLN6" s="16"/>
      <c r="CLO6" s="16"/>
      <c r="CLP6" s="16"/>
      <c r="CLQ6" s="16"/>
      <c r="CLR6" s="16"/>
      <c r="CLS6" s="16"/>
      <c r="CLT6" s="16"/>
      <c r="CLU6" s="16"/>
      <c r="CLV6" s="16"/>
      <c r="CLW6" s="16"/>
      <c r="CLX6" s="16"/>
      <c r="CLY6" s="16"/>
      <c r="CLZ6" s="16"/>
      <c r="CMA6" s="16"/>
      <c r="CMB6" s="16"/>
      <c r="CMC6" s="16"/>
      <c r="CMD6" s="16"/>
      <c r="CME6" s="16"/>
      <c r="CMF6" s="16"/>
      <c r="CMG6" s="16"/>
      <c r="CMH6" s="16"/>
      <c r="CMI6" s="16"/>
      <c r="CMJ6" s="16"/>
      <c r="CMK6" s="16"/>
      <c r="CML6" s="16"/>
      <c r="CMM6" s="16"/>
      <c r="CMN6" s="16"/>
      <c r="CMO6" s="16"/>
      <c r="CMP6" s="16"/>
      <c r="CMQ6" s="16"/>
      <c r="CMR6" s="16"/>
      <c r="CMS6" s="16"/>
      <c r="CMT6" s="16"/>
      <c r="CMU6" s="16"/>
      <c r="CMV6" s="16"/>
      <c r="CMW6" s="16"/>
      <c r="CMX6" s="16"/>
      <c r="CMY6" s="16"/>
      <c r="CMZ6" s="16"/>
      <c r="CNA6" s="16"/>
      <c r="CNB6" s="16"/>
      <c r="CNC6" s="16"/>
      <c r="CND6" s="16"/>
      <c r="CNE6" s="16"/>
      <c r="CNF6" s="16"/>
      <c r="CNG6" s="16"/>
      <c r="CNH6" s="16"/>
      <c r="CNI6" s="16"/>
      <c r="CNJ6" s="16"/>
      <c r="CNK6" s="16"/>
      <c r="CNL6" s="16"/>
      <c r="CNM6" s="16"/>
      <c r="CNN6" s="16"/>
      <c r="CNO6" s="16"/>
      <c r="CNP6" s="16"/>
      <c r="CNQ6" s="16"/>
      <c r="CNR6" s="16"/>
      <c r="CNS6" s="16"/>
      <c r="CNT6" s="16"/>
      <c r="CNU6" s="16"/>
      <c r="CNV6" s="16"/>
      <c r="CNW6" s="16"/>
      <c r="CNX6" s="16"/>
      <c r="CNY6" s="16"/>
      <c r="CNZ6" s="16"/>
      <c r="COA6" s="16"/>
      <c r="COB6" s="16"/>
      <c r="COC6" s="16"/>
      <c r="COD6" s="16"/>
      <c r="COE6" s="16"/>
      <c r="COF6" s="16"/>
      <c r="COG6" s="16"/>
      <c r="COH6" s="16"/>
      <c r="COI6" s="16"/>
      <c r="COJ6" s="16"/>
      <c r="COK6" s="16"/>
      <c r="COL6" s="16"/>
      <c r="COM6" s="16"/>
      <c r="CON6" s="16"/>
      <c r="COO6" s="16"/>
      <c r="COP6" s="16"/>
      <c r="COQ6" s="16"/>
      <c r="COR6" s="16"/>
      <c r="COS6" s="16"/>
      <c r="COT6" s="16"/>
      <c r="COU6" s="16"/>
      <c r="COV6" s="16"/>
      <c r="COW6" s="16"/>
      <c r="COX6" s="16"/>
      <c r="COY6" s="16"/>
      <c r="COZ6" s="16"/>
      <c r="CPA6" s="16"/>
      <c r="CPB6" s="16"/>
      <c r="CPC6" s="16"/>
      <c r="CPD6" s="16"/>
      <c r="CPE6" s="16"/>
      <c r="CPF6" s="16"/>
      <c r="CPG6" s="16"/>
      <c r="CPH6" s="16"/>
      <c r="CPI6" s="16"/>
      <c r="CPJ6" s="16"/>
      <c r="CPK6" s="16"/>
      <c r="CPL6" s="16"/>
      <c r="CPM6" s="16"/>
      <c r="CPN6" s="16"/>
      <c r="CPO6" s="16"/>
      <c r="CPP6" s="16"/>
      <c r="CPQ6" s="16"/>
      <c r="CPR6" s="16"/>
      <c r="CPS6" s="16"/>
      <c r="CPT6" s="16"/>
      <c r="CPU6" s="16"/>
      <c r="CPV6" s="16"/>
      <c r="CPW6" s="16"/>
      <c r="CPX6" s="16"/>
      <c r="CPY6" s="16"/>
      <c r="CPZ6" s="16"/>
      <c r="CQA6" s="16"/>
      <c r="CQB6" s="16"/>
      <c r="CQC6" s="16"/>
      <c r="CQD6" s="16"/>
      <c r="CQE6" s="16"/>
      <c r="CQF6" s="16"/>
      <c r="CQG6" s="16"/>
      <c r="CQH6" s="16"/>
      <c r="CQI6" s="16"/>
      <c r="CQJ6" s="16"/>
      <c r="CQK6" s="16"/>
      <c r="CQL6" s="16"/>
      <c r="CQM6" s="16"/>
      <c r="CQN6" s="16"/>
      <c r="CQO6" s="16"/>
      <c r="CQP6" s="16"/>
      <c r="CQQ6" s="16"/>
      <c r="CQR6" s="16"/>
      <c r="CQS6" s="16"/>
      <c r="CQT6" s="16"/>
      <c r="CQU6" s="16"/>
      <c r="CQV6" s="16"/>
      <c r="CQW6" s="16"/>
      <c r="CQX6" s="16"/>
      <c r="CQY6" s="16"/>
      <c r="CQZ6" s="16"/>
      <c r="CRA6" s="16"/>
      <c r="CRB6" s="16"/>
      <c r="CRC6" s="16"/>
      <c r="CRD6" s="16"/>
      <c r="CRE6" s="16"/>
      <c r="CRF6" s="16"/>
      <c r="CRG6" s="16"/>
      <c r="CRH6" s="16"/>
      <c r="CRI6" s="16"/>
      <c r="CRJ6" s="16"/>
      <c r="CRK6" s="16"/>
      <c r="CRL6" s="16"/>
      <c r="CRM6" s="16"/>
      <c r="CRN6" s="16"/>
      <c r="CRO6" s="16"/>
      <c r="CRP6" s="16"/>
      <c r="CRQ6" s="16"/>
      <c r="CRR6" s="16"/>
      <c r="CRS6" s="16"/>
      <c r="CRT6" s="16"/>
      <c r="CRU6" s="16"/>
      <c r="CRV6" s="16"/>
      <c r="CRW6" s="16"/>
      <c r="CRX6" s="16"/>
      <c r="CRY6" s="16"/>
      <c r="CRZ6" s="16"/>
      <c r="CSA6" s="16"/>
      <c r="CSB6" s="16"/>
      <c r="CSC6" s="16"/>
      <c r="CSD6" s="16"/>
      <c r="CSE6" s="16"/>
      <c r="CSF6" s="16"/>
      <c r="CSG6" s="16"/>
      <c r="CSH6" s="16"/>
      <c r="CSI6" s="16"/>
      <c r="CSJ6" s="16"/>
      <c r="CSK6" s="16"/>
      <c r="CSL6" s="16"/>
      <c r="CSM6" s="16"/>
      <c r="CSN6" s="16"/>
      <c r="CSO6" s="16"/>
      <c r="CSP6" s="16"/>
      <c r="CSQ6" s="16"/>
      <c r="CSR6" s="16"/>
      <c r="CSS6" s="16"/>
      <c r="CST6" s="16"/>
      <c r="CSU6" s="16"/>
      <c r="CSV6" s="16"/>
      <c r="CSW6" s="16"/>
      <c r="CSX6" s="16"/>
      <c r="CSY6" s="16"/>
      <c r="CSZ6" s="16"/>
      <c r="CTA6" s="16"/>
      <c r="CTB6" s="16"/>
      <c r="CTC6" s="16"/>
      <c r="CTD6" s="16"/>
      <c r="CTE6" s="16"/>
      <c r="CTF6" s="16"/>
      <c r="CTG6" s="16"/>
      <c r="CTH6" s="16"/>
      <c r="CTI6" s="16"/>
      <c r="CTJ6" s="16"/>
      <c r="CTK6" s="16"/>
      <c r="CTL6" s="16"/>
      <c r="CTM6" s="16"/>
      <c r="CTN6" s="16"/>
      <c r="CTO6" s="16"/>
      <c r="CTP6" s="16"/>
      <c r="CTQ6" s="16"/>
      <c r="CTR6" s="16"/>
      <c r="CTS6" s="16"/>
      <c r="CTT6" s="16"/>
      <c r="CTU6" s="16"/>
      <c r="CTV6" s="16"/>
      <c r="CTW6" s="16"/>
      <c r="CTX6" s="16"/>
      <c r="CTY6" s="16"/>
      <c r="CTZ6" s="16"/>
      <c r="CUA6" s="16"/>
      <c r="CUB6" s="16"/>
      <c r="CUC6" s="16"/>
      <c r="CUD6" s="16"/>
      <c r="CUE6" s="16"/>
      <c r="CUF6" s="16"/>
      <c r="CUG6" s="16"/>
      <c r="CUH6" s="16"/>
      <c r="CUI6" s="16"/>
      <c r="CUJ6" s="16"/>
      <c r="CUK6" s="16"/>
      <c r="CUL6" s="16"/>
      <c r="CUM6" s="16"/>
      <c r="CUN6" s="16"/>
      <c r="CUO6" s="16"/>
      <c r="CUP6" s="16"/>
      <c r="CUQ6" s="16"/>
      <c r="CUR6" s="16"/>
      <c r="CUS6" s="16"/>
      <c r="CUT6" s="16"/>
      <c r="CUU6" s="16"/>
      <c r="CUV6" s="16"/>
      <c r="CUW6" s="16"/>
      <c r="CUX6" s="16"/>
      <c r="CUY6" s="16"/>
      <c r="CUZ6" s="16"/>
      <c r="CVA6" s="16"/>
      <c r="CVB6" s="16"/>
      <c r="CVC6" s="16"/>
      <c r="CVD6" s="16"/>
      <c r="CVE6" s="16"/>
      <c r="CVF6" s="16"/>
      <c r="CVG6" s="16"/>
      <c r="CVH6" s="16"/>
      <c r="CVI6" s="16"/>
      <c r="CVJ6" s="16"/>
      <c r="CVK6" s="16"/>
      <c r="CVL6" s="16"/>
      <c r="CVM6" s="16"/>
      <c r="CVN6" s="16"/>
      <c r="CVO6" s="16"/>
      <c r="CVP6" s="16"/>
      <c r="CVQ6" s="16"/>
      <c r="CVR6" s="16"/>
      <c r="CVS6" s="16"/>
      <c r="CVT6" s="16"/>
      <c r="CVU6" s="16"/>
      <c r="CVV6" s="16"/>
      <c r="CVW6" s="16"/>
      <c r="CVX6" s="16"/>
      <c r="CVY6" s="16"/>
      <c r="CVZ6" s="16"/>
      <c r="CWA6" s="16"/>
      <c r="CWB6" s="16"/>
      <c r="CWC6" s="16"/>
      <c r="CWD6" s="16"/>
      <c r="CWE6" s="16"/>
      <c r="CWF6" s="16"/>
      <c r="CWG6" s="16"/>
      <c r="CWH6" s="16"/>
      <c r="CWI6" s="16"/>
      <c r="CWJ6" s="16"/>
      <c r="CWK6" s="16"/>
      <c r="CWL6" s="16"/>
      <c r="CWM6" s="16"/>
      <c r="CWN6" s="16"/>
      <c r="CWO6" s="16"/>
      <c r="CWP6" s="16"/>
      <c r="CWQ6" s="16"/>
      <c r="CWR6" s="16"/>
      <c r="CWS6" s="16"/>
      <c r="CWT6" s="16"/>
      <c r="CWU6" s="16"/>
      <c r="CWV6" s="16"/>
      <c r="CWW6" s="16"/>
      <c r="CWX6" s="16"/>
      <c r="CWY6" s="16"/>
      <c r="CWZ6" s="16"/>
      <c r="CXA6" s="16"/>
      <c r="CXB6" s="16"/>
      <c r="CXC6" s="16"/>
      <c r="CXD6" s="16"/>
      <c r="CXE6" s="16"/>
      <c r="CXF6" s="16"/>
      <c r="CXG6" s="16"/>
      <c r="CXH6" s="16"/>
      <c r="CXI6" s="16"/>
      <c r="CXJ6" s="16"/>
      <c r="CXK6" s="16"/>
      <c r="CXL6" s="16"/>
      <c r="CXM6" s="16"/>
      <c r="CXN6" s="16"/>
      <c r="CXO6" s="16"/>
      <c r="CXP6" s="16"/>
      <c r="CXQ6" s="16"/>
      <c r="CXR6" s="16"/>
      <c r="CXS6" s="16"/>
      <c r="CXT6" s="16"/>
      <c r="CXU6" s="16"/>
      <c r="CXV6" s="16"/>
      <c r="CXW6" s="16"/>
      <c r="CXX6" s="16"/>
      <c r="CXY6" s="16"/>
      <c r="CXZ6" s="16"/>
      <c r="CYA6" s="16"/>
      <c r="CYB6" s="16"/>
      <c r="CYC6" s="16"/>
      <c r="CYD6" s="16"/>
      <c r="CYE6" s="16"/>
      <c r="CYF6" s="16"/>
      <c r="CYG6" s="16"/>
      <c r="CYH6" s="16"/>
      <c r="CYI6" s="16"/>
      <c r="CYJ6" s="16"/>
      <c r="CYK6" s="16"/>
      <c r="CYL6" s="16"/>
      <c r="CYM6" s="16"/>
      <c r="CYN6" s="16"/>
      <c r="CYO6" s="16"/>
      <c r="CYP6" s="16"/>
      <c r="CYQ6" s="16"/>
      <c r="CYR6" s="16"/>
      <c r="CYS6" s="16"/>
      <c r="CYT6" s="16"/>
      <c r="CYU6" s="16"/>
      <c r="CYV6" s="16"/>
      <c r="CYW6" s="16"/>
      <c r="CYX6" s="16"/>
      <c r="CYY6" s="16"/>
      <c r="CYZ6" s="16"/>
      <c r="CZA6" s="16"/>
      <c r="CZB6" s="16"/>
      <c r="CZC6" s="16"/>
      <c r="CZD6" s="16"/>
      <c r="CZE6" s="16"/>
      <c r="CZF6" s="16"/>
      <c r="CZG6" s="16"/>
      <c r="CZH6" s="16"/>
      <c r="CZI6" s="16"/>
      <c r="CZJ6" s="16"/>
      <c r="CZK6" s="16"/>
      <c r="CZL6" s="16"/>
      <c r="CZM6" s="16"/>
      <c r="CZN6" s="16"/>
      <c r="CZO6" s="16"/>
      <c r="CZP6" s="16"/>
      <c r="CZQ6" s="16"/>
      <c r="CZR6" s="16"/>
      <c r="CZS6" s="16"/>
      <c r="CZT6" s="16"/>
      <c r="CZU6" s="16"/>
      <c r="CZV6" s="16"/>
      <c r="CZW6" s="16"/>
      <c r="CZX6" s="16"/>
      <c r="CZY6" s="16"/>
      <c r="CZZ6" s="16"/>
      <c r="DAA6" s="16"/>
      <c r="DAB6" s="16"/>
      <c r="DAC6" s="16"/>
      <c r="DAD6" s="16"/>
      <c r="DAE6" s="16"/>
      <c r="DAF6" s="16"/>
      <c r="DAG6" s="16"/>
      <c r="DAH6" s="16"/>
      <c r="DAI6" s="16"/>
      <c r="DAJ6" s="16"/>
      <c r="DAK6" s="16"/>
      <c r="DAL6" s="16"/>
      <c r="DAM6" s="16"/>
      <c r="DAN6" s="16"/>
      <c r="DAO6" s="16"/>
      <c r="DAP6" s="16"/>
      <c r="DAQ6" s="16"/>
      <c r="DAR6" s="16"/>
      <c r="DAS6" s="16"/>
      <c r="DAT6" s="16"/>
      <c r="DAU6" s="16"/>
      <c r="DAV6" s="16"/>
      <c r="DAW6" s="16"/>
      <c r="DAX6" s="16"/>
      <c r="DAY6" s="16"/>
      <c r="DAZ6" s="16"/>
      <c r="DBA6" s="16"/>
      <c r="DBB6" s="16"/>
      <c r="DBC6" s="16"/>
      <c r="DBD6" s="16"/>
      <c r="DBE6" s="16"/>
      <c r="DBF6" s="16"/>
      <c r="DBG6" s="16"/>
      <c r="DBH6" s="16"/>
      <c r="DBI6" s="16"/>
      <c r="DBJ6" s="16"/>
      <c r="DBK6" s="16"/>
      <c r="DBL6" s="16"/>
      <c r="DBM6" s="16"/>
      <c r="DBN6" s="16"/>
      <c r="DBO6" s="16"/>
      <c r="DBP6" s="16"/>
      <c r="DBQ6" s="16"/>
      <c r="DBR6" s="16"/>
      <c r="DBS6" s="16"/>
      <c r="DBT6" s="16"/>
      <c r="DBU6" s="16"/>
      <c r="DBV6" s="16"/>
      <c r="DBW6" s="16"/>
      <c r="DBX6" s="16"/>
      <c r="DBY6" s="16"/>
      <c r="DBZ6" s="16"/>
      <c r="DCA6" s="16"/>
      <c r="DCB6" s="16"/>
      <c r="DCC6" s="16"/>
      <c r="DCD6" s="16"/>
      <c r="DCE6" s="16"/>
      <c r="DCF6" s="16"/>
      <c r="DCG6" s="16"/>
      <c r="DCH6" s="16"/>
      <c r="DCI6" s="16"/>
      <c r="DCJ6" s="16"/>
      <c r="DCK6" s="16"/>
      <c r="DCL6" s="16"/>
      <c r="DCM6" s="16"/>
      <c r="DCN6" s="16"/>
      <c r="DCO6" s="16"/>
      <c r="DCP6" s="16"/>
      <c r="DCQ6" s="16"/>
      <c r="DCR6" s="16"/>
      <c r="DCS6" s="16"/>
      <c r="DCT6" s="16"/>
      <c r="DCU6" s="16"/>
      <c r="DCV6" s="16"/>
      <c r="DCW6" s="16"/>
      <c r="DCX6" s="16"/>
      <c r="DCY6" s="16"/>
      <c r="DCZ6" s="16"/>
      <c r="DDA6" s="16"/>
      <c r="DDB6" s="16"/>
      <c r="DDC6" s="16"/>
      <c r="DDD6" s="16"/>
      <c r="DDE6" s="16"/>
      <c r="DDF6" s="16"/>
      <c r="DDG6" s="16"/>
      <c r="DDH6" s="16"/>
      <c r="DDI6" s="16"/>
      <c r="DDJ6" s="16"/>
      <c r="DDK6" s="16"/>
      <c r="DDL6" s="16"/>
      <c r="DDM6" s="16"/>
      <c r="DDN6" s="16"/>
      <c r="DDO6" s="16"/>
      <c r="DDP6" s="16"/>
      <c r="DDQ6" s="16"/>
      <c r="DDR6" s="16"/>
      <c r="DDS6" s="16"/>
      <c r="DDT6" s="16"/>
      <c r="DDU6" s="16"/>
      <c r="DDV6" s="16"/>
      <c r="DDW6" s="16"/>
      <c r="DDX6" s="16"/>
      <c r="DDY6" s="16"/>
      <c r="DDZ6" s="16"/>
      <c r="DEA6" s="16"/>
      <c r="DEB6" s="16"/>
      <c r="DEC6" s="16"/>
      <c r="DED6" s="16"/>
      <c r="DEE6" s="16"/>
      <c r="DEF6" s="16"/>
      <c r="DEG6" s="16"/>
      <c r="DEH6" s="16"/>
      <c r="DEI6" s="16"/>
      <c r="DEJ6" s="16"/>
      <c r="DEK6" s="16"/>
      <c r="DEL6" s="16"/>
      <c r="DEM6" s="16"/>
      <c r="DEN6" s="16"/>
      <c r="DEO6" s="16"/>
      <c r="DEP6" s="16"/>
      <c r="DEQ6" s="16"/>
      <c r="DER6" s="16"/>
      <c r="DES6" s="16"/>
      <c r="DET6" s="16"/>
      <c r="DEU6" s="16"/>
      <c r="DEV6" s="16"/>
      <c r="DEW6" s="16"/>
      <c r="DEX6" s="16"/>
      <c r="DEY6" s="16"/>
      <c r="DEZ6" s="16"/>
      <c r="DFA6" s="16"/>
      <c r="DFB6" s="16"/>
      <c r="DFC6" s="16"/>
      <c r="DFD6" s="16"/>
      <c r="DFE6" s="16"/>
      <c r="DFF6" s="16"/>
      <c r="DFG6" s="16"/>
      <c r="DFH6" s="16"/>
      <c r="DFI6" s="16"/>
      <c r="DFJ6" s="16"/>
      <c r="DFK6" s="16"/>
      <c r="DFL6" s="16"/>
      <c r="DFM6" s="16"/>
      <c r="DFN6" s="16"/>
      <c r="DFO6" s="16"/>
      <c r="DFP6" s="16"/>
      <c r="DFQ6" s="16"/>
      <c r="DFR6" s="16"/>
      <c r="DFS6" s="16"/>
      <c r="DFT6" s="16"/>
      <c r="DFU6" s="16"/>
      <c r="DFV6" s="16"/>
      <c r="DFW6" s="16"/>
      <c r="DFX6" s="16"/>
      <c r="DFY6" s="16"/>
      <c r="DFZ6" s="16"/>
      <c r="DGA6" s="16"/>
      <c r="DGB6" s="16"/>
      <c r="DGC6" s="16"/>
      <c r="DGD6" s="16"/>
      <c r="DGE6" s="16"/>
      <c r="DGF6" s="16"/>
      <c r="DGG6" s="16"/>
      <c r="DGH6" s="16"/>
      <c r="DGI6" s="16"/>
      <c r="DGJ6" s="16"/>
      <c r="DGK6" s="16"/>
      <c r="DGL6" s="16"/>
      <c r="DGM6" s="16"/>
      <c r="DGN6" s="16"/>
      <c r="DGO6" s="16"/>
      <c r="DGP6" s="16"/>
      <c r="DGQ6" s="16"/>
      <c r="DGR6" s="16"/>
      <c r="DGS6" s="16"/>
      <c r="DGT6" s="16"/>
      <c r="DGU6" s="16"/>
      <c r="DGV6" s="16"/>
      <c r="DGW6" s="16"/>
      <c r="DGX6" s="16"/>
      <c r="DGY6" s="16"/>
      <c r="DGZ6" s="16"/>
      <c r="DHA6" s="16"/>
      <c r="DHB6" s="16"/>
      <c r="DHC6" s="16"/>
      <c r="DHD6" s="16"/>
      <c r="DHE6" s="16"/>
      <c r="DHF6" s="16"/>
      <c r="DHG6" s="16"/>
      <c r="DHH6" s="16"/>
      <c r="DHI6" s="16"/>
      <c r="DHJ6" s="16"/>
      <c r="DHK6" s="16"/>
      <c r="DHL6" s="16"/>
      <c r="DHM6" s="16"/>
      <c r="DHN6" s="16"/>
      <c r="DHO6" s="16"/>
      <c r="DHP6" s="16"/>
      <c r="DHQ6" s="16"/>
      <c r="DHR6" s="16"/>
      <c r="DHS6" s="16"/>
      <c r="DHT6" s="16"/>
      <c r="DHU6" s="16"/>
      <c r="DHV6" s="16"/>
      <c r="DHW6" s="16"/>
      <c r="DHX6" s="16"/>
      <c r="DHY6" s="16"/>
      <c r="DHZ6" s="16"/>
      <c r="DIA6" s="16"/>
      <c r="DIB6" s="16"/>
      <c r="DIC6" s="16"/>
      <c r="DID6" s="16"/>
      <c r="DIE6" s="16"/>
      <c r="DIF6" s="16"/>
      <c r="DIG6" s="16"/>
      <c r="DIH6" s="16"/>
      <c r="DII6" s="16"/>
      <c r="DIJ6" s="16"/>
      <c r="DIK6" s="16"/>
      <c r="DIL6" s="16"/>
      <c r="DIM6" s="16"/>
      <c r="DIN6" s="16"/>
      <c r="DIO6" s="16"/>
      <c r="DIP6" s="16"/>
      <c r="DIQ6" s="16"/>
      <c r="DIR6" s="16"/>
      <c r="DIS6" s="16"/>
      <c r="DIT6" s="16"/>
      <c r="DIU6" s="16"/>
      <c r="DIV6" s="16"/>
      <c r="DIW6" s="16"/>
      <c r="DIX6" s="16"/>
      <c r="DIY6" s="16"/>
      <c r="DIZ6" s="16"/>
      <c r="DJA6" s="16"/>
      <c r="DJB6" s="16"/>
      <c r="DJC6" s="16"/>
      <c r="DJD6" s="16"/>
      <c r="DJE6" s="16"/>
      <c r="DJF6" s="16"/>
      <c r="DJG6" s="16"/>
      <c r="DJH6" s="16"/>
      <c r="DJI6" s="16"/>
      <c r="DJJ6" s="16"/>
      <c r="DJK6" s="16"/>
      <c r="DJL6" s="16"/>
      <c r="DJM6" s="16"/>
      <c r="DJN6" s="16"/>
      <c r="DJO6" s="16"/>
      <c r="DJP6" s="16"/>
      <c r="DJQ6" s="16"/>
      <c r="DJR6" s="16"/>
      <c r="DJS6" s="16"/>
      <c r="DJT6" s="16"/>
      <c r="DJU6" s="16"/>
      <c r="DJV6" s="16"/>
      <c r="DJW6" s="16"/>
      <c r="DJX6" s="16"/>
      <c r="DJY6" s="16"/>
      <c r="DJZ6" s="16"/>
      <c r="DKA6" s="16"/>
      <c r="DKB6" s="16"/>
      <c r="DKC6" s="16"/>
      <c r="DKD6" s="16"/>
      <c r="DKE6" s="16"/>
      <c r="DKF6" s="16"/>
      <c r="DKG6" s="16"/>
      <c r="DKH6" s="16"/>
      <c r="DKI6" s="16"/>
      <c r="DKJ6" s="16"/>
      <c r="DKK6" s="16"/>
      <c r="DKL6" s="16"/>
      <c r="DKM6" s="16"/>
      <c r="DKN6" s="16"/>
      <c r="DKO6" s="16"/>
      <c r="DKP6" s="16"/>
      <c r="DKQ6" s="16"/>
      <c r="DKR6" s="16"/>
      <c r="DKS6" s="16"/>
      <c r="DKT6" s="16"/>
      <c r="DKU6" s="16"/>
      <c r="DKV6" s="16"/>
      <c r="DKW6" s="16"/>
      <c r="DKX6" s="16"/>
      <c r="DKY6" s="16"/>
      <c r="DKZ6" s="16"/>
      <c r="DLA6" s="16"/>
      <c r="DLB6" s="16"/>
      <c r="DLC6" s="16"/>
      <c r="DLD6" s="16"/>
      <c r="DLE6" s="16"/>
      <c r="DLF6" s="16"/>
      <c r="DLG6" s="16"/>
      <c r="DLH6" s="16"/>
      <c r="DLI6" s="16"/>
      <c r="DLJ6" s="16"/>
      <c r="DLK6" s="16"/>
      <c r="DLL6" s="16"/>
      <c r="DLM6" s="16"/>
      <c r="DLN6" s="16"/>
      <c r="DLO6" s="16"/>
      <c r="DLP6" s="16"/>
      <c r="DLQ6" s="16"/>
      <c r="DLR6" s="16"/>
      <c r="DLS6" s="16"/>
      <c r="DLT6" s="16"/>
      <c r="DLU6" s="16"/>
      <c r="DLV6" s="16"/>
      <c r="DLW6" s="16"/>
      <c r="DLX6" s="16"/>
      <c r="DLY6" s="16"/>
      <c r="DLZ6" s="16"/>
      <c r="DMA6" s="16"/>
      <c r="DMB6" s="16"/>
      <c r="DMC6" s="16"/>
      <c r="DMD6" s="16"/>
      <c r="DME6" s="16"/>
      <c r="DMF6" s="16"/>
      <c r="DMG6" s="16"/>
      <c r="DMH6" s="16"/>
      <c r="DMI6" s="16"/>
      <c r="DMJ6" s="16"/>
      <c r="DMK6" s="16"/>
      <c r="DML6" s="16"/>
      <c r="DMM6" s="16"/>
      <c r="DMN6" s="16"/>
      <c r="DMO6" s="16"/>
      <c r="DMP6" s="16"/>
      <c r="DMQ6" s="16"/>
      <c r="DMR6" s="16"/>
      <c r="DMS6" s="16"/>
      <c r="DMT6" s="16"/>
      <c r="DMU6" s="16"/>
      <c r="DMV6" s="16"/>
      <c r="DMW6" s="16"/>
      <c r="DMX6" s="16"/>
      <c r="DMY6" s="16"/>
      <c r="DMZ6" s="16"/>
      <c r="DNA6" s="16"/>
      <c r="DNB6" s="16"/>
      <c r="DNC6" s="16"/>
      <c r="DND6" s="16"/>
      <c r="DNE6" s="16"/>
      <c r="DNF6" s="16"/>
      <c r="DNG6" s="16"/>
      <c r="DNH6" s="16"/>
      <c r="DNI6" s="16"/>
      <c r="DNJ6" s="16"/>
      <c r="DNK6" s="16"/>
      <c r="DNL6" s="16"/>
      <c r="DNM6" s="16"/>
      <c r="DNN6" s="16"/>
      <c r="DNO6" s="16"/>
      <c r="DNP6" s="16"/>
      <c r="DNQ6" s="16"/>
      <c r="DNR6" s="16"/>
      <c r="DNS6" s="16"/>
      <c r="DNT6" s="16"/>
      <c r="DNU6" s="16"/>
      <c r="DNV6" s="16"/>
      <c r="DNW6" s="16"/>
      <c r="DNX6" s="16"/>
      <c r="DNY6" s="16"/>
      <c r="DNZ6" s="16"/>
      <c r="DOA6" s="16"/>
      <c r="DOB6" s="16"/>
      <c r="DOC6" s="16"/>
      <c r="DOD6" s="16"/>
      <c r="DOE6" s="16"/>
      <c r="DOF6" s="16"/>
      <c r="DOG6" s="16"/>
      <c r="DOH6" s="16"/>
      <c r="DOI6" s="16"/>
      <c r="DOJ6" s="16"/>
      <c r="DOK6" s="16"/>
      <c r="DOL6" s="16"/>
      <c r="DOM6" s="16"/>
      <c r="DON6" s="16"/>
      <c r="DOO6" s="16"/>
      <c r="DOP6" s="16"/>
      <c r="DOQ6" s="16"/>
      <c r="DOR6" s="16"/>
      <c r="DOS6" s="16"/>
      <c r="DOT6" s="16"/>
      <c r="DOU6" s="16"/>
      <c r="DOV6" s="16"/>
      <c r="DOW6" s="16"/>
      <c r="DOX6" s="16"/>
      <c r="DOY6" s="16"/>
      <c r="DOZ6" s="16"/>
      <c r="DPA6" s="16"/>
      <c r="DPB6" s="16"/>
      <c r="DPC6" s="16"/>
      <c r="DPD6" s="16"/>
      <c r="DPE6" s="16"/>
      <c r="DPF6" s="16"/>
      <c r="DPG6" s="16"/>
      <c r="DPH6" s="16"/>
      <c r="DPI6" s="16"/>
      <c r="DPJ6" s="16"/>
      <c r="DPK6" s="16"/>
      <c r="DPL6" s="16"/>
      <c r="DPM6" s="16"/>
      <c r="DPN6" s="16"/>
      <c r="DPO6" s="16"/>
      <c r="DPP6" s="16"/>
      <c r="DPQ6" s="16"/>
      <c r="DPR6" s="16"/>
      <c r="DPS6" s="16"/>
      <c r="DPT6" s="16"/>
      <c r="DPU6" s="16"/>
      <c r="DPV6" s="16"/>
      <c r="DPW6" s="16"/>
      <c r="DPX6" s="16"/>
      <c r="DPY6" s="16"/>
      <c r="DPZ6" s="16"/>
      <c r="DQA6" s="16"/>
      <c r="DQB6" s="16"/>
      <c r="DQC6" s="16"/>
      <c r="DQD6" s="16"/>
      <c r="DQE6" s="16"/>
      <c r="DQF6" s="16"/>
      <c r="DQG6" s="16"/>
      <c r="DQH6" s="16"/>
      <c r="DQI6" s="16"/>
      <c r="DQJ6" s="16"/>
      <c r="DQK6" s="16"/>
      <c r="DQL6" s="16"/>
      <c r="DQM6" s="16"/>
      <c r="DQN6" s="16"/>
      <c r="DQO6" s="16"/>
      <c r="DQP6" s="16"/>
      <c r="DQQ6" s="16"/>
      <c r="DQR6" s="16"/>
      <c r="DQS6" s="16"/>
      <c r="DQT6" s="16"/>
      <c r="DQU6" s="16"/>
      <c r="DQV6" s="16"/>
      <c r="DQW6" s="16"/>
      <c r="DQX6" s="16"/>
      <c r="DQY6" s="16"/>
      <c r="DQZ6" s="16"/>
      <c r="DRA6" s="16"/>
      <c r="DRB6" s="16"/>
      <c r="DRC6" s="16"/>
      <c r="DRD6" s="16"/>
      <c r="DRE6" s="16"/>
      <c r="DRF6" s="16"/>
      <c r="DRG6" s="16"/>
      <c r="DRH6" s="16"/>
      <c r="DRI6" s="16"/>
      <c r="DRJ6" s="16"/>
      <c r="DRK6" s="16"/>
      <c r="DRL6" s="16"/>
      <c r="DRM6" s="16"/>
      <c r="DRN6" s="16"/>
      <c r="DRO6" s="16"/>
      <c r="DRP6" s="16"/>
      <c r="DRQ6" s="16"/>
      <c r="DRR6" s="16"/>
      <c r="DRS6" s="16"/>
      <c r="DRT6" s="16"/>
      <c r="DRU6" s="16"/>
      <c r="DRV6" s="16"/>
      <c r="DRW6" s="16"/>
      <c r="DRX6" s="16"/>
      <c r="DRY6" s="16"/>
      <c r="DRZ6" s="16"/>
      <c r="DSA6" s="16"/>
      <c r="DSB6" s="16"/>
      <c r="DSC6" s="16"/>
      <c r="DSD6" s="16"/>
      <c r="DSE6" s="16"/>
      <c r="DSF6" s="16"/>
      <c r="DSG6" s="16"/>
      <c r="DSH6" s="16"/>
      <c r="DSI6" s="16"/>
      <c r="DSJ6" s="16"/>
      <c r="DSK6" s="16"/>
      <c r="DSL6" s="16"/>
      <c r="DSM6" s="16"/>
      <c r="DSN6" s="16"/>
      <c r="DSO6" s="16"/>
      <c r="DSP6" s="16"/>
      <c r="DSQ6" s="16"/>
      <c r="DSR6" s="16"/>
      <c r="DSS6" s="16"/>
      <c r="DST6" s="16"/>
      <c r="DSU6" s="16"/>
      <c r="DSV6" s="16"/>
      <c r="DSW6" s="16"/>
      <c r="DSX6" s="16"/>
      <c r="DSY6" s="16"/>
      <c r="DSZ6" s="16"/>
      <c r="DTA6" s="16"/>
      <c r="DTB6" s="16"/>
      <c r="DTC6" s="16"/>
      <c r="DTD6" s="16"/>
      <c r="DTE6" s="16"/>
      <c r="DTF6" s="16"/>
      <c r="DTG6" s="16"/>
      <c r="DTH6" s="16"/>
      <c r="DTI6" s="16"/>
      <c r="DTJ6" s="16"/>
      <c r="DTK6" s="16"/>
      <c r="DTL6" s="16"/>
      <c r="DTM6" s="16"/>
      <c r="DTN6" s="16"/>
      <c r="DTO6" s="16"/>
      <c r="DTP6" s="16"/>
      <c r="DTQ6" s="16"/>
      <c r="DTR6" s="16"/>
      <c r="DTS6" s="16"/>
      <c r="DTT6" s="16"/>
      <c r="DTU6" s="16"/>
      <c r="DTV6" s="16"/>
      <c r="DTW6" s="16"/>
      <c r="DTX6" s="16"/>
      <c r="DTY6" s="16"/>
      <c r="DTZ6" s="16"/>
      <c r="DUA6" s="16"/>
      <c r="DUB6" s="16"/>
      <c r="DUC6" s="16"/>
      <c r="DUD6" s="16"/>
      <c r="DUE6" s="16"/>
      <c r="DUF6" s="16"/>
      <c r="DUG6" s="16"/>
      <c r="DUH6" s="16"/>
      <c r="DUI6" s="16"/>
      <c r="DUJ6" s="16"/>
      <c r="DUK6" s="16"/>
      <c r="DUL6" s="16"/>
      <c r="DUM6" s="16"/>
      <c r="DUN6" s="16"/>
      <c r="DUO6" s="16"/>
      <c r="DUP6" s="16"/>
      <c r="DUQ6" s="16"/>
      <c r="DUR6" s="16"/>
      <c r="DUS6" s="16"/>
      <c r="DUT6" s="16"/>
      <c r="DUU6" s="16"/>
      <c r="DUV6" s="16"/>
      <c r="DUW6" s="16"/>
      <c r="DUX6" s="16"/>
      <c r="DUY6" s="16"/>
      <c r="DUZ6" s="16"/>
      <c r="DVA6" s="16"/>
      <c r="DVB6" s="16"/>
      <c r="DVC6" s="16"/>
      <c r="DVD6" s="16"/>
      <c r="DVE6" s="16"/>
      <c r="DVF6" s="16"/>
      <c r="DVG6" s="16"/>
      <c r="DVH6" s="16"/>
      <c r="DVI6" s="16"/>
      <c r="DVJ6" s="16"/>
      <c r="DVK6" s="16"/>
      <c r="DVL6" s="16"/>
      <c r="DVM6" s="16"/>
      <c r="DVN6" s="16"/>
      <c r="DVO6" s="16"/>
      <c r="DVP6" s="16"/>
      <c r="DVQ6" s="16"/>
      <c r="DVR6" s="16"/>
      <c r="DVS6" s="16"/>
      <c r="DVT6" s="16"/>
      <c r="DVU6" s="16"/>
      <c r="DVV6" s="16"/>
      <c r="DVW6" s="16"/>
      <c r="DVX6" s="16"/>
      <c r="DVY6" s="16"/>
      <c r="DVZ6" s="16"/>
      <c r="DWA6" s="16"/>
      <c r="DWB6" s="16"/>
      <c r="DWC6" s="16"/>
      <c r="DWD6" s="16"/>
      <c r="DWE6" s="16"/>
      <c r="DWF6" s="16"/>
      <c r="DWG6" s="16"/>
      <c r="DWH6" s="16"/>
      <c r="DWI6" s="16"/>
      <c r="DWJ6" s="16"/>
      <c r="DWK6" s="16"/>
      <c r="DWL6" s="16"/>
      <c r="DWM6" s="16"/>
      <c r="DWN6" s="16"/>
      <c r="DWO6" s="16"/>
      <c r="DWP6" s="16"/>
      <c r="DWQ6" s="16"/>
      <c r="DWR6" s="16"/>
      <c r="DWS6" s="16"/>
      <c r="DWT6" s="16"/>
      <c r="DWU6" s="16"/>
      <c r="DWV6" s="16"/>
      <c r="DWW6" s="16"/>
      <c r="DWX6" s="16"/>
      <c r="DWY6" s="16"/>
      <c r="DWZ6" s="16"/>
      <c r="DXA6" s="16"/>
      <c r="DXB6" s="16"/>
      <c r="DXC6" s="16"/>
      <c r="DXD6" s="16"/>
      <c r="DXE6" s="16"/>
      <c r="DXF6" s="16"/>
      <c r="DXG6" s="16"/>
      <c r="DXH6" s="16"/>
      <c r="DXI6" s="16"/>
      <c r="DXJ6" s="16"/>
      <c r="DXK6" s="16"/>
      <c r="DXL6" s="16"/>
      <c r="DXM6" s="16"/>
      <c r="DXN6" s="16"/>
      <c r="DXO6" s="16"/>
      <c r="DXP6" s="16"/>
      <c r="DXQ6" s="16"/>
      <c r="DXR6" s="16"/>
      <c r="DXS6" s="16"/>
      <c r="DXT6" s="16"/>
      <c r="DXU6" s="16"/>
      <c r="DXV6" s="16"/>
      <c r="DXW6" s="16"/>
      <c r="DXX6" s="16"/>
      <c r="DXY6" s="16"/>
      <c r="DXZ6" s="16"/>
      <c r="DYA6" s="16"/>
      <c r="DYB6" s="16"/>
      <c r="DYC6" s="16"/>
      <c r="DYD6" s="16"/>
      <c r="DYE6" s="16"/>
      <c r="DYF6" s="16"/>
      <c r="DYG6" s="16"/>
      <c r="DYH6" s="16"/>
      <c r="DYI6" s="16"/>
      <c r="DYJ6" s="16"/>
      <c r="DYK6" s="16"/>
      <c r="DYL6" s="16"/>
      <c r="DYM6" s="16"/>
      <c r="DYN6" s="16"/>
      <c r="DYO6" s="16"/>
      <c r="DYP6" s="16"/>
      <c r="DYQ6" s="16"/>
      <c r="DYR6" s="16"/>
      <c r="DYS6" s="16"/>
      <c r="DYT6" s="16"/>
      <c r="DYU6" s="16"/>
      <c r="DYV6" s="16"/>
      <c r="DYW6" s="16"/>
      <c r="DYX6" s="16"/>
      <c r="DYY6" s="16"/>
      <c r="DYZ6" s="16"/>
      <c r="DZA6" s="16"/>
      <c r="DZB6" s="16"/>
      <c r="DZC6" s="16"/>
      <c r="DZD6" s="16"/>
      <c r="DZE6" s="16"/>
      <c r="DZF6" s="16"/>
      <c r="DZG6" s="16"/>
      <c r="DZH6" s="16"/>
      <c r="DZI6" s="16"/>
      <c r="DZJ6" s="16"/>
      <c r="DZK6" s="16"/>
      <c r="DZL6" s="16"/>
      <c r="DZM6" s="16"/>
      <c r="DZN6" s="16"/>
      <c r="DZO6" s="16"/>
      <c r="DZP6" s="16"/>
      <c r="DZQ6" s="16"/>
      <c r="DZR6" s="16"/>
      <c r="DZS6" s="16"/>
      <c r="DZT6" s="16"/>
      <c r="DZU6" s="16"/>
      <c r="DZV6" s="16"/>
      <c r="DZW6" s="16"/>
      <c r="DZX6" s="16"/>
      <c r="DZY6" s="16"/>
      <c r="DZZ6" s="16"/>
      <c r="EAA6" s="16"/>
      <c r="EAB6" s="16"/>
      <c r="EAC6" s="16"/>
      <c r="EAD6" s="16"/>
      <c r="EAE6" s="16"/>
      <c r="EAF6" s="16"/>
      <c r="EAG6" s="16"/>
      <c r="EAH6" s="16"/>
      <c r="EAI6" s="16"/>
      <c r="EAJ6" s="16"/>
      <c r="EAK6" s="16"/>
      <c r="EAL6" s="16"/>
      <c r="EAM6" s="16"/>
      <c r="EAN6" s="16"/>
      <c r="EAO6" s="16"/>
      <c r="EAP6" s="16"/>
      <c r="EAQ6" s="16"/>
      <c r="EAR6" s="16"/>
      <c r="EAS6" s="16"/>
      <c r="EAT6" s="16"/>
      <c r="EAU6" s="16"/>
      <c r="EAV6" s="16"/>
      <c r="EAW6" s="16"/>
      <c r="EAX6" s="16"/>
      <c r="EAY6" s="16"/>
      <c r="EAZ6" s="16"/>
      <c r="EBA6" s="16"/>
      <c r="EBB6" s="16"/>
      <c r="EBC6" s="16"/>
      <c r="EBD6" s="16"/>
      <c r="EBE6" s="16"/>
      <c r="EBF6" s="16"/>
      <c r="EBG6" s="16"/>
      <c r="EBH6" s="16"/>
      <c r="EBI6" s="16"/>
      <c r="EBJ6" s="16"/>
      <c r="EBK6" s="16"/>
      <c r="EBL6" s="16"/>
      <c r="EBM6" s="16"/>
      <c r="EBN6" s="16"/>
      <c r="EBO6" s="16"/>
      <c r="EBP6" s="16"/>
      <c r="EBQ6" s="16"/>
      <c r="EBR6" s="16"/>
      <c r="EBS6" s="16"/>
      <c r="EBT6" s="16"/>
      <c r="EBU6" s="16"/>
      <c r="EBV6" s="16"/>
      <c r="EBW6" s="16"/>
      <c r="EBX6" s="16"/>
      <c r="EBY6" s="16"/>
      <c r="EBZ6" s="16"/>
      <c r="ECA6" s="16"/>
      <c r="ECB6" s="16"/>
      <c r="ECC6" s="16"/>
      <c r="ECD6" s="16"/>
      <c r="ECE6" s="16"/>
      <c r="ECF6" s="16"/>
      <c r="ECG6" s="16"/>
      <c r="ECH6" s="16"/>
      <c r="ECI6" s="16"/>
      <c r="ECJ6" s="16"/>
      <c r="ECK6" s="16"/>
      <c r="ECL6" s="16"/>
      <c r="ECM6" s="16"/>
      <c r="ECN6" s="16"/>
      <c r="ECO6" s="16"/>
      <c r="ECP6" s="16"/>
      <c r="ECQ6" s="16"/>
      <c r="ECR6" s="16"/>
      <c r="ECS6" s="16"/>
      <c r="ECT6" s="16"/>
      <c r="ECU6" s="16"/>
      <c r="ECV6" s="16"/>
      <c r="ECW6" s="16"/>
      <c r="ECX6" s="16"/>
      <c r="ECY6" s="16"/>
      <c r="ECZ6" s="16"/>
      <c r="EDA6" s="16"/>
      <c r="EDB6" s="16"/>
      <c r="EDC6" s="16"/>
      <c r="EDD6" s="16"/>
      <c r="EDE6" s="16"/>
      <c r="EDF6" s="16"/>
      <c r="EDG6" s="16"/>
      <c r="EDH6" s="16"/>
      <c r="EDI6" s="16"/>
      <c r="EDJ6" s="16"/>
      <c r="EDK6" s="16"/>
      <c r="EDL6" s="16"/>
      <c r="EDM6" s="16"/>
      <c r="EDN6" s="16"/>
      <c r="EDO6" s="16"/>
      <c r="EDP6" s="16"/>
      <c r="EDQ6" s="16"/>
      <c r="EDR6" s="16"/>
      <c r="EDS6" s="16"/>
      <c r="EDT6" s="16"/>
      <c r="EDU6" s="16"/>
      <c r="EDV6" s="16"/>
      <c r="EDW6" s="16"/>
      <c r="EDX6" s="16"/>
      <c r="EDY6" s="16"/>
      <c r="EDZ6" s="16"/>
      <c r="EEA6" s="16"/>
      <c r="EEB6" s="16"/>
      <c r="EEC6" s="16"/>
      <c r="EED6" s="16"/>
      <c r="EEE6" s="16"/>
      <c r="EEF6" s="16"/>
      <c r="EEG6" s="16"/>
      <c r="EEH6" s="16"/>
      <c r="EEI6" s="16"/>
      <c r="EEJ6" s="16"/>
      <c r="EEK6" s="16"/>
      <c r="EEL6" s="16"/>
      <c r="EEM6" s="16"/>
      <c r="EEN6" s="16"/>
      <c r="EEO6" s="16"/>
      <c r="EEP6" s="16"/>
      <c r="EEQ6" s="16"/>
      <c r="EER6" s="16"/>
      <c r="EES6" s="16"/>
      <c r="EET6" s="16"/>
      <c r="EEU6" s="16"/>
      <c r="EEV6" s="16"/>
      <c r="EEW6" s="16"/>
      <c r="EEX6" s="16"/>
      <c r="EEY6" s="16"/>
      <c r="EEZ6" s="16"/>
      <c r="EFA6" s="16"/>
      <c r="EFB6" s="16"/>
      <c r="EFC6" s="16"/>
      <c r="EFD6" s="16"/>
      <c r="EFE6" s="16"/>
      <c r="EFF6" s="16"/>
      <c r="EFG6" s="16"/>
      <c r="EFH6" s="16"/>
      <c r="EFI6" s="16"/>
      <c r="EFJ6" s="16"/>
      <c r="EFK6" s="16"/>
      <c r="EFL6" s="16"/>
      <c r="EFM6" s="16"/>
      <c r="EFN6" s="16"/>
      <c r="EFO6" s="16"/>
      <c r="EFP6" s="16"/>
      <c r="EFQ6" s="16"/>
      <c r="EFR6" s="16"/>
      <c r="EFS6" s="16"/>
      <c r="EFT6" s="16"/>
      <c r="EFU6" s="16"/>
      <c r="EFV6" s="16"/>
      <c r="EFW6" s="16"/>
      <c r="EFX6" s="16"/>
      <c r="EFY6" s="16"/>
      <c r="EFZ6" s="16"/>
      <c r="EGA6" s="16"/>
      <c r="EGB6" s="16"/>
      <c r="EGC6" s="16"/>
      <c r="EGD6" s="16"/>
      <c r="EGE6" s="16"/>
      <c r="EGF6" s="16"/>
      <c r="EGG6" s="16"/>
      <c r="EGH6" s="16"/>
      <c r="EGI6" s="16"/>
      <c r="EGJ6" s="16"/>
      <c r="EGK6" s="16"/>
      <c r="EGL6" s="16"/>
      <c r="EGM6" s="16"/>
      <c r="EGN6" s="16"/>
      <c r="EGO6" s="16"/>
      <c r="EGP6" s="16"/>
      <c r="EGQ6" s="16"/>
      <c r="EGR6" s="16"/>
      <c r="EGS6" s="16"/>
      <c r="EGT6" s="16"/>
      <c r="EGU6" s="16"/>
      <c r="EGV6" s="16"/>
      <c r="EGW6" s="16"/>
      <c r="EGX6" s="16"/>
      <c r="EGY6" s="16"/>
      <c r="EGZ6" s="16"/>
      <c r="EHA6" s="16"/>
      <c r="EHB6" s="16"/>
      <c r="EHC6" s="16"/>
      <c r="EHD6" s="16"/>
      <c r="EHE6" s="16"/>
      <c r="EHF6" s="16"/>
      <c r="EHG6" s="16"/>
      <c r="EHH6" s="16"/>
      <c r="EHI6" s="16"/>
      <c r="EHJ6" s="16"/>
      <c r="EHK6" s="16"/>
      <c r="EHL6" s="16"/>
      <c r="EHM6" s="16"/>
      <c r="EHN6" s="16"/>
      <c r="EHO6" s="16"/>
      <c r="EHP6" s="16"/>
      <c r="EHQ6" s="16"/>
      <c r="EHR6" s="16"/>
      <c r="EHS6" s="16"/>
      <c r="EHT6" s="16"/>
      <c r="EHU6" s="16"/>
      <c r="EHV6" s="16"/>
      <c r="EHW6" s="16"/>
      <c r="EHX6" s="16"/>
      <c r="EHY6" s="16"/>
      <c r="EHZ6" s="16"/>
      <c r="EIA6" s="16"/>
      <c r="EIB6" s="16"/>
      <c r="EIC6" s="16"/>
      <c r="EID6" s="16"/>
      <c r="EIE6" s="16"/>
      <c r="EIF6" s="16"/>
      <c r="EIG6" s="16"/>
      <c r="EIH6" s="16"/>
      <c r="EII6" s="16"/>
      <c r="EIJ6" s="16"/>
      <c r="EIK6" s="16"/>
      <c r="EIL6" s="16"/>
      <c r="EIM6" s="16"/>
      <c r="EIN6" s="16"/>
      <c r="EIO6" s="16"/>
      <c r="EIP6" s="16"/>
      <c r="EIQ6" s="16"/>
      <c r="EIR6" s="16"/>
      <c r="EIS6" s="16"/>
      <c r="EIT6" s="16"/>
      <c r="EIU6" s="16"/>
      <c r="EIV6" s="16"/>
      <c r="EIW6" s="16"/>
      <c r="EIX6" s="16"/>
      <c r="EIY6" s="16"/>
      <c r="EIZ6" s="16"/>
      <c r="EJA6" s="16"/>
      <c r="EJB6" s="16"/>
      <c r="EJC6" s="16"/>
      <c r="EJD6" s="16"/>
      <c r="EJE6" s="16"/>
      <c r="EJF6" s="16"/>
      <c r="EJG6" s="16"/>
      <c r="EJH6" s="16"/>
      <c r="EJI6" s="16"/>
      <c r="EJJ6" s="16"/>
      <c r="EJK6" s="16"/>
      <c r="EJL6" s="16"/>
      <c r="EJM6" s="16"/>
      <c r="EJN6" s="16"/>
      <c r="EJO6" s="16"/>
      <c r="EJP6" s="16"/>
      <c r="EJQ6" s="16"/>
      <c r="EJR6" s="16"/>
      <c r="EJS6" s="16"/>
      <c r="EJT6" s="16"/>
      <c r="EJU6" s="16"/>
      <c r="EJV6" s="16"/>
      <c r="EJW6" s="16"/>
      <c r="EJX6" s="16"/>
      <c r="EJY6" s="16"/>
      <c r="EJZ6" s="16"/>
      <c r="EKA6" s="16"/>
      <c r="EKB6" s="16"/>
      <c r="EKC6" s="16"/>
      <c r="EKD6" s="16"/>
      <c r="EKE6" s="16"/>
      <c r="EKF6" s="16"/>
      <c r="EKG6" s="16"/>
      <c r="EKH6" s="16"/>
      <c r="EKI6" s="16"/>
      <c r="EKJ6" s="16"/>
      <c r="EKK6" s="16"/>
      <c r="EKL6" s="16"/>
      <c r="EKM6" s="16"/>
      <c r="EKN6" s="16"/>
      <c r="EKO6" s="16"/>
      <c r="EKP6" s="16"/>
      <c r="EKQ6" s="16"/>
      <c r="EKR6" s="16"/>
      <c r="EKS6" s="16"/>
      <c r="EKT6" s="16"/>
      <c r="EKU6" s="16"/>
      <c r="EKV6" s="16"/>
      <c r="EKW6" s="16"/>
      <c r="EKX6" s="16"/>
      <c r="EKY6" s="16"/>
      <c r="EKZ6" s="16"/>
      <c r="ELA6" s="16"/>
      <c r="ELB6" s="16"/>
      <c r="ELC6" s="16"/>
      <c r="ELD6" s="16"/>
      <c r="ELE6" s="16"/>
      <c r="ELF6" s="16"/>
      <c r="ELG6" s="16"/>
      <c r="ELH6" s="16"/>
      <c r="ELI6" s="16"/>
      <c r="ELJ6" s="16"/>
      <c r="ELK6" s="16"/>
      <c r="ELL6" s="16"/>
      <c r="ELM6" s="16"/>
      <c r="ELN6" s="16"/>
      <c r="ELO6" s="16"/>
      <c r="ELP6" s="16"/>
      <c r="ELQ6" s="16"/>
      <c r="ELR6" s="16"/>
      <c r="ELS6" s="16"/>
      <c r="ELT6" s="16"/>
      <c r="ELU6" s="16"/>
      <c r="ELV6" s="16"/>
      <c r="ELW6" s="16"/>
      <c r="ELX6" s="16"/>
      <c r="ELY6" s="16"/>
      <c r="ELZ6" s="16"/>
      <c r="EMA6" s="16"/>
      <c r="EMB6" s="16"/>
      <c r="EMC6" s="16"/>
      <c r="EMD6" s="16"/>
      <c r="EME6" s="16"/>
      <c r="EMF6" s="16"/>
      <c r="EMG6" s="16"/>
      <c r="EMH6" s="16"/>
      <c r="EMI6" s="16"/>
      <c r="EMJ6" s="16"/>
      <c r="EMK6" s="16"/>
      <c r="EML6" s="16"/>
      <c r="EMM6" s="16"/>
      <c r="EMN6" s="16"/>
      <c r="EMO6" s="16"/>
      <c r="EMP6" s="16"/>
      <c r="EMQ6" s="16"/>
      <c r="EMR6" s="16"/>
      <c r="EMS6" s="16"/>
      <c r="EMT6" s="16"/>
      <c r="EMU6" s="16"/>
      <c r="EMV6" s="16"/>
      <c r="EMW6" s="16"/>
      <c r="EMX6" s="16"/>
      <c r="EMY6" s="16"/>
      <c r="EMZ6" s="16"/>
      <c r="ENA6" s="16"/>
      <c r="ENB6" s="16"/>
      <c r="ENC6" s="16"/>
      <c r="END6" s="16"/>
      <c r="ENE6" s="16"/>
      <c r="ENF6" s="16"/>
      <c r="ENG6" s="16"/>
      <c r="ENH6" s="16"/>
      <c r="ENI6" s="16"/>
      <c r="ENJ6" s="16"/>
      <c r="ENK6" s="16"/>
      <c r="ENL6" s="16"/>
      <c r="ENM6" s="16"/>
      <c r="ENN6" s="16"/>
      <c r="ENO6" s="16"/>
      <c r="ENP6" s="16"/>
      <c r="ENQ6" s="16"/>
      <c r="ENR6" s="16"/>
      <c r="ENS6" s="16"/>
      <c r="ENT6" s="16"/>
      <c r="ENU6" s="16"/>
      <c r="ENV6" s="16"/>
      <c r="ENW6" s="16"/>
      <c r="ENX6" s="16"/>
      <c r="ENY6" s="16"/>
      <c r="ENZ6" s="16"/>
      <c r="EOA6" s="16"/>
      <c r="EOB6" s="16"/>
      <c r="EOC6" s="16"/>
      <c r="EOD6" s="16"/>
      <c r="EOE6" s="16"/>
      <c r="EOF6" s="16"/>
      <c r="EOG6" s="16"/>
      <c r="EOH6" s="16"/>
      <c r="EOI6" s="16"/>
      <c r="EOJ6" s="16"/>
      <c r="EOK6" s="16"/>
      <c r="EOL6" s="16"/>
      <c r="EOM6" s="16"/>
      <c r="EON6" s="16"/>
      <c r="EOO6" s="16"/>
      <c r="EOP6" s="16"/>
      <c r="EOQ6" s="16"/>
      <c r="EOR6" s="16"/>
      <c r="EOS6" s="16"/>
      <c r="EOT6" s="16"/>
      <c r="EOU6" s="16"/>
      <c r="EOV6" s="16"/>
      <c r="EOW6" s="16"/>
      <c r="EOX6" s="16"/>
      <c r="EOY6" s="16"/>
      <c r="EOZ6" s="16"/>
      <c r="EPA6" s="16"/>
      <c r="EPB6" s="16"/>
      <c r="EPC6" s="16"/>
      <c r="EPD6" s="16"/>
      <c r="EPE6" s="16"/>
      <c r="EPF6" s="16"/>
      <c r="EPG6" s="16"/>
      <c r="EPH6" s="16"/>
      <c r="EPI6" s="16"/>
      <c r="EPJ6" s="16"/>
      <c r="EPK6" s="16"/>
      <c r="EPL6" s="16"/>
      <c r="EPM6" s="16"/>
      <c r="EPN6" s="16"/>
      <c r="EPO6" s="16"/>
      <c r="EPP6" s="16"/>
      <c r="EPQ6" s="16"/>
      <c r="EPR6" s="16"/>
      <c r="EPS6" s="16"/>
      <c r="EPT6" s="16"/>
      <c r="EPU6" s="16"/>
      <c r="EPV6" s="16"/>
      <c r="EPW6" s="16"/>
      <c r="EPX6" s="16"/>
      <c r="EPY6" s="16"/>
      <c r="EPZ6" s="16"/>
      <c r="EQA6" s="16"/>
      <c r="EQB6" s="16"/>
      <c r="EQC6" s="16"/>
      <c r="EQD6" s="16"/>
      <c r="EQE6" s="16"/>
      <c r="EQF6" s="16"/>
      <c r="EQG6" s="16"/>
      <c r="EQH6" s="16"/>
      <c r="EQI6" s="16"/>
      <c r="EQJ6" s="16"/>
      <c r="EQK6" s="16"/>
      <c r="EQL6" s="16"/>
      <c r="EQM6" s="16"/>
      <c r="EQN6" s="16"/>
      <c r="EQO6" s="16"/>
      <c r="EQP6" s="16"/>
      <c r="EQQ6" s="16"/>
      <c r="EQR6" s="16"/>
      <c r="EQS6" s="16"/>
      <c r="EQT6" s="16"/>
      <c r="EQU6" s="16"/>
      <c r="EQV6" s="16"/>
      <c r="EQW6" s="16"/>
      <c r="EQX6" s="16"/>
      <c r="EQY6" s="16"/>
      <c r="EQZ6" s="16"/>
      <c r="ERA6" s="16"/>
      <c r="ERB6" s="16"/>
      <c r="ERC6" s="16"/>
      <c r="ERD6" s="16"/>
      <c r="ERE6" s="16"/>
      <c r="ERF6" s="16"/>
      <c r="ERG6" s="16"/>
      <c r="ERH6" s="16"/>
      <c r="ERI6" s="16"/>
      <c r="ERJ6" s="16"/>
      <c r="ERK6" s="16"/>
      <c r="ERL6" s="16"/>
      <c r="ERM6" s="16"/>
      <c r="ERN6" s="16"/>
      <c r="ERO6" s="16"/>
      <c r="ERP6" s="16"/>
      <c r="ERQ6" s="16"/>
      <c r="ERR6" s="16"/>
      <c r="ERS6" s="16"/>
      <c r="ERT6" s="16"/>
      <c r="ERU6" s="16"/>
      <c r="ERV6" s="16"/>
      <c r="ERW6" s="16"/>
      <c r="ERX6" s="16"/>
      <c r="ERY6" s="16"/>
      <c r="ERZ6" s="16"/>
      <c r="ESA6" s="16"/>
      <c r="ESB6" s="16"/>
      <c r="ESC6" s="16"/>
      <c r="ESD6" s="16"/>
      <c r="ESE6" s="16"/>
      <c r="ESF6" s="16"/>
      <c r="ESG6" s="16"/>
      <c r="ESH6" s="16"/>
      <c r="ESI6" s="16"/>
      <c r="ESJ6" s="16"/>
      <c r="ESK6" s="16"/>
      <c r="ESL6" s="16"/>
      <c r="ESM6" s="16"/>
      <c r="ESN6" s="16"/>
      <c r="ESO6" s="16"/>
      <c r="ESP6" s="16"/>
      <c r="ESQ6" s="16"/>
      <c r="ESR6" s="16"/>
      <c r="ESS6" s="16"/>
      <c r="EST6" s="16"/>
      <c r="ESU6" s="16"/>
      <c r="ESV6" s="16"/>
      <c r="ESW6" s="16"/>
      <c r="ESX6" s="16"/>
      <c r="ESY6" s="16"/>
      <c r="ESZ6" s="16"/>
      <c r="ETA6" s="16"/>
      <c r="ETB6" s="16"/>
      <c r="ETC6" s="16"/>
      <c r="ETD6" s="16"/>
      <c r="ETE6" s="16"/>
      <c r="ETF6" s="16"/>
      <c r="ETG6" s="16"/>
      <c r="ETH6" s="16"/>
      <c r="ETI6" s="16"/>
      <c r="ETJ6" s="16"/>
      <c r="ETK6" s="16"/>
      <c r="ETL6" s="16"/>
      <c r="ETM6" s="16"/>
      <c r="ETN6" s="16"/>
      <c r="ETO6" s="16"/>
      <c r="ETP6" s="16"/>
      <c r="ETQ6" s="16"/>
      <c r="ETR6" s="16"/>
      <c r="ETS6" s="16"/>
      <c r="ETT6" s="16"/>
      <c r="ETU6" s="16"/>
      <c r="ETV6" s="16"/>
      <c r="ETW6" s="16"/>
      <c r="ETX6" s="16"/>
      <c r="ETY6" s="16"/>
      <c r="ETZ6" s="16"/>
      <c r="EUA6" s="16"/>
      <c r="EUB6" s="16"/>
      <c r="EUC6" s="16"/>
      <c r="EUD6" s="16"/>
      <c r="EUE6" s="16"/>
      <c r="EUF6" s="16"/>
      <c r="EUG6" s="16"/>
      <c r="EUH6" s="16"/>
      <c r="EUI6" s="16"/>
      <c r="EUJ6" s="16"/>
      <c r="EUK6" s="16"/>
      <c r="EUL6" s="16"/>
      <c r="EUM6" s="16"/>
      <c r="EUN6" s="16"/>
      <c r="EUO6" s="16"/>
      <c r="EUP6" s="16"/>
      <c r="EUQ6" s="16"/>
      <c r="EUR6" s="16"/>
      <c r="EUS6" s="16"/>
      <c r="EUT6" s="16"/>
      <c r="EUU6" s="16"/>
      <c r="EUV6" s="16"/>
      <c r="EUW6" s="16"/>
      <c r="EUX6" s="16"/>
      <c r="EUY6" s="16"/>
      <c r="EUZ6" s="16"/>
      <c r="EVA6" s="16"/>
      <c r="EVB6" s="16"/>
      <c r="EVC6" s="16"/>
      <c r="EVD6" s="16"/>
      <c r="EVE6" s="16"/>
      <c r="EVF6" s="16"/>
      <c r="EVG6" s="16"/>
      <c r="EVH6" s="16"/>
      <c r="EVI6" s="16"/>
      <c r="EVJ6" s="16"/>
      <c r="EVK6" s="16"/>
      <c r="EVL6" s="16"/>
      <c r="EVM6" s="16"/>
      <c r="EVN6" s="16"/>
      <c r="EVO6" s="16"/>
      <c r="EVP6" s="16"/>
      <c r="EVQ6" s="16"/>
      <c r="EVR6" s="16"/>
      <c r="EVS6" s="16"/>
      <c r="EVT6" s="16"/>
      <c r="EVU6" s="16"/>
      <c r="EVV6" s="16"/>
      <c r="EVW6" s="16"/>
      <c r="EVX6" s="16"/>
      <c r="EVY6" s="16"/>
      <c r="EVZ6" s="16"/>
      <c r="EWA6" s="16"/>
      <c r="EWB6" s="16"/>
      <c r="EWC6" s="16"/>
      <c r="EWD6" s="16"/>
      <c r="EWE6" s="16"/>
      <c r="EWF6" s="16"/>
      <c r="EWG6" s="16"/>
      <c r="EWH6" s="16"/>
      <c r="EWI6" s="16"/>
      <c r="EWJ6" s="16"/>
      <c r="EWK6" s="16"/>
      <c r="EWL6" s="16"/>
      <c r="EWM6" s="16"/>
      <c r="EWN6" s="16"/>
      <c r="EWO6" s="16"/>
      <c r="EWP6" s="16"/>
      <c r="EWQ6" s="16"/>
      <c r="EWR6" s="16"/>
      <c r="EWS6" s="16"/>
      <c r="EWT6" s="16"/>
      <c r="EWU6" s="16"/>
      <c r="EWV6" s="16"/>
      <c r="EWW6" s="16"/>
      <c r="EWX6" s="16"/>
      <c r="EWY6" s="16"/>
      <c r="EWZ6" s="16"/>
      <c r="EXA6" s="16"/>
      <c r="EXB6" s="16"/>
      <c r="EXC6" s="16"/>
      <c r="EXD6" s="16"/>
      <c r="EXE6" s="16"/>
      <c r="EXF6" s="16"/>
      <c r="EXG6" s="16"/>
      <c r="EXH6" s="16"/>
      <c r="EXI6" s="16"/>
      <c r="EXJ6" s="16"/>
      <c r="EXK6" s="16"/>
      <c r="EXL6" s="16"/>
      <c r="EXM6" s="16"/>
      <c r="EXN6" s="16"/>
      <c r="EXO6" s="16"/>
      <c r="EXP6" s="16"/>
      <c r="EXQ6" s="16"/>
      <c r="EXR6" s="16"/>
      <c r="EXS6" s="16"/>
      <c r="EXT6" s="16"/>
      <c r="EXU6" s="16"/>
      <c r="EXV6" s="16"/>
      <c r="EXW6" s="16"/>
      <c r="EXX6" s="16"/>
      <c r="EXY6" s="16"/>
      <c r="EXZ6" s="16"/>
      <c r="EYA6" s="16"/>
      <c r="EYB6" s="16"/>
      <c r="EYC6" s="16"/>
      <c r="EYD6" s="16"/>
      <c r="EYE6" s="16"/>
      <c r="EYF6" s="16"/>
      <c r="EYG6" s="16"/>
      <c r="EYH6" s="16"/>
      <c r="EYI6" s="16"/>
      <c r="EYJ6" s="16"/>
      <c r="EYK6" s="16"/>
      <c r="EYL6" s="16"/>
      <c r="EYM6" s="16"/>
      <c r="EYN6" s="16"/>
      <c r="EYO6" s="16"/>
      <c r="EYP6" s="16"/>
      <c r="EYQ6" s="16"/>
      <c r="EYR6" s="16"/>
      <c r="EYS6" s="16"/>
      <c r="EYT6" s="16"/>
      <c r="EYU6" s="16"/>
      <c r="EYV6" s="16"/>
      <c r="EYW6" s="16"/>
      <c r="EYX6" s="16"/>
      <c r="EYY6" s="16"/>
      <c r="EYZ6" s="16"/>
      <c r="EZA6" s="16"/>
      <c r="EZB6" s="16"/>
      <c r="EZC6" s="16"/>
      <c r="EZD6" s="16"/>
      <c r="EZE6" s="16"/>
      <c r="EZF6" s="16"/>
      <c r="EZG6" s="16"/>
      <c r="EZH6" s="16"/>
      <c r="EZI6" s="16"/>
      <c r="EZJ6" s="16"/>
      <c r="EZK6" s="16"/>
      <c r="EZL6" s="16"/>
      <c r="EZM6" s="16"/>
      <c r="EZN6" s="16"/>
      <c r="EZO6" s="16"/>
      <c r="EZP6" s="16"/>
      <c r="EZQ6" s="16"/>
      <c r="EZR6" s="16"/>
      <c r="EZS6" s="16"/>
      <c r="EZT6" s="16"/>
      <c r="EZU6" s="16"/>
      <c r="EZV6" s="16"/>
      <c r="EZW6" s="16"/>
      <c r="EZX6" s="16"/>
      <c r="EZY6" s="16"/>
      <c r="EZZ6" s="16"/>
      <c r="FAA6" s="16"/>
      <c r="FAB6" s="16"/>
      <c r="FAC6" s="16"/>
      <c r="FAD6" s="16"/>
      <c r="FAE6" s="16"/>
      <c r="FAF6" s="16"/>
      <c r="FAG6" s="16"/>
      <c r="FAH6" s="16"/>
      <c r="FAI6" s="16"/>
      <c r="FAJ6" s="16"/>
      <c r="FAK6" s="16"/>
      <c r="FAL6" s="16"/>
      <c r="FAM6" s="16"/>
      <c r="FAN6" s="16"/>
      <c r="FAO6" s="16"/>
      <c r="FAP6" s="16"/>
      <c r="FAQ6" s="16"/>
      <c r="FAR6" s="16"/>
      <c r="FAS6" s="16"/>
      <c r="FAT6" s="16"/>
      <c r="FAU6" s="16"/>
      <c r="FAV6" s="16"/>
      <c r="FAW6" s="16"/>
      <c r="FAX6" s="16"/>
      <c r="FAY6" s="16"/>
      <c r="FAZ6" s="16"/>
      <c r="FBA6" s="16"/>
      <c r="FBB6" s="16"/>
      <c r="FBC6" s="16"/>
      <c r="FBD6" s="16"/>
      <c r="FBE6" s="16"/>
      <c r="FBF6" s="16"/>
      <c r="FBG6" s="16"/>
      <c r="FBH6" s="16"/>
      <c r="FBI6" s="16"/>
      <c r="FBJ6" s="16"/>
      <c r="FBK6" s="16"/>
      <c r="FBL6" s="16"/>
      <c r="FBM6" s="16"/>
      <c r="FBN6" s="16"/>
      <c r="FBO6" s="16"/>
      <c r="FBP6" s="16"/>
      <c r="FBQ6" s="16"/>
      <c r="FBR6" s="16"/>
      <c r="FBS6" s="16"/>
      <c r="FBT6" s="16"/>
      <c r="FBU6" s="16"/>
      <c r="FBV6" s="16"/>
      <c r="FBW6" s="16"/>
      <c r="FBX6" s="16"/>
      <c r="FBY6" s="16"/>
      <c r="FBZ6" s="16"/>
      <c r="FCA6" s="16"/>
      <c r="FCB6" s="16"/>
      <c r="FCC6" s="16"/>
      <c r="FCD6" s="16"/>
      <c r="FCE6" s="16"/>
      <c r="FCF6" s="16"/>
      <c r="FCG6" s="16"/>
      <c r="FCH6" s="16"/>
      <c r="FCI6" s="16"/>
      <c r="FCJ6" s="16"/>
      <c r="FCK6" s="16"/>
      <c r="FCL6" s="16"/>
      <c r="FCM6" s="16"/>
      <c r="FCN6" s="16"/>
      <c r="FCO6" s="16"/>
      <c r="FCP6" s="16"/>
      <c r="FCQ6" s="16"/>
      <c r="FCR6" s="16"/>
      <c r="FCS6" s="16"/>
      <c r="FCT6" s="16"/>
      <c r="FCU6" s="16"/>
      <c r="FCV6" s="16"/>
      <c r="FCW6" s="16"/>
      <c r="FCX6" s="16"/>
      <c r="FCY6" s="16"/>
      <c r="FCZ6" s="16"/>
      <c r="FDA6" s="16"/>
      <c r="FDB6" s="16"/>
      <c r="FDC6" s="16"/>
      <c r="FDD6" s="16"/>
      <c r="FDE6" s="16"/>
      <c r="FDF6" s="16"/>
      <c r="FDG6" s="16"/>
      <c r="FDH6" s="16"/>
      <c r="FDI6" s="16"/>
      <c r="FDJ6" s="16"/>
      <c r="FDK6" s="16"/>
      <c r="FDL6" s="16"/>
      <c r="FDM6" s="16"/>
      <c r="FDN6" s="16"/>
      <c r="FDO6" s="16"/>
      <c r="FDP6" s="16"/>
      <c r="FDQ6" s="16"/>
      <c r="FDR6" s="16"/>
      <c r="FDS6" s="16"/>
      <c r="FDT6" s="16"/>
      <c r="FDU6" s="16"/>
      <c r="FDV6" s="16"/>
      <c r="FDW6" s="16"/>
      <c r="FDX6" s="16"/>
      <c r="FDY6" s="16"/>
      <c r="FDZ6" s="16"/>
      <c r="FEA6" s="16"/>
      <c r="FEB6" s="16"/>
      <c r="FEC6" s="16"/>
      <c r="FED6" s="16"/>
      <c r="FEE6" s="16"/>
      <c r="FEF6" s="16"/>
      <c r="FEG6" s="16"/>
      <c r="FEH6" s="16"/>
      <c r="FEI6" s="16"/>
      <c r="FEJ6" s="16"/>
      <c r="FEK6" s="16"/>
      <c r="FEL6" s="16"/>
      <c r="FEM6" s="16"/>
      <c r="FEN6" s="16"/>
      <c r="FEO6" s="16"/>
      <c r="FEP6" s="16"/>
      <c r="FEQ6" s="16"/>
      <c r="FER6" s="16"/>
      <c r="FES6" s="16"/>
      <c r="FET6" s="16"/>
      <c r="FEU6" s="16"/>
      <c r="FEV6" s="16"/>
      <c r="FEW6" s="16"/>
      <c r="FEX6" s="16"/>
      <c r="FEY6" s="16"/>
      <c r="FEZ6" s="16"/>
      <c r="FFA6" s="16"/>
      <c r="FFB6" s="16"/>
      <c r="FFC6" s="16"/>
      <c r="FFD6" s="16"/>
      <c r="FFE6" s="16"/>
      <c r="FFF6" s="16"/>
      <c r="FFG6" s="16"/>
      <c r="FFH6" s="16"/>
      <c r="FFI6" s="16"/>
      <c r="FFJ6" s="16"/>
      <c r="FFK6" s="16"/>
      <c r="FFL6" s="16"/>
      <c r="FFM6" s="16"/>
      <c r="FFN6" s="16"/>
      <c r="FFO6" s="16"/>
      <c r="FFP6" s="16"/>
      <c r="FFQ6" s="16"/>
      <c r="FFR6" s="16"/>
      <c r="FFS6" s="16"/>
      <c r="FFT6" s="16"/>
      <c r="FFU6" s="16"/>
      <c r="FFV6" s="16"/>
      <c r="FFW6" s="16"/>
      <c r="FFX6" s="16"/>
      <c r="FFY6" s="16"/>
      <c r="FFZ6" s="16"/>
      <c r="FGA6" s="16"/>
      <c r="FGB6" s="16"/>
      <c r="FGC6" s="16"/>
      <c r="FGD6" s="16"/>
      <c r="FGE6" s="16"/>
      <c r="FGF6" s="16"/>
      <c r="FGG6" s="16"/>
      <c r="FGH6" s="16"/>
      <c r="FGI6" s="16"/>
      <c r="FGJ6" s="16"/>
      <c r="FGK6" s="16"/>
      <c r="FGL6" s="16"/>
      <c r="FGM6" s="16"/>
      <c r="FGN6" s="16"/>
      <c r="FGO6" s="16"/>
      <c r="FGP6" s="16"/>
      <c r="FGQ6" s="16"/>
      <c r="FGR6" s="16"/>
      <c r="FGS6" s="16"/>
      <c r="FGT6" s="16"/>
      <c r="FGU6" s="16"/>
      <c r="FGV6" s="16"/>
      <c r="FGW6" s="16"/>
      <c r="FGX6" s="16"/>
      <c r="FGY6" s="16"/>
      <c r="FGZ6" s="16"/>
      <c r="FHA6" s="16"/>
      <c r="FHB6" s="16"/>
      <c r="FHC6" s="16"/>
      <c r="FHD6" s="16"/>
      <c r="FHE6" s="16"/>
      <c r="FHF6" s="16"/>
      <c r="FHG6" s="16"/>
      <c r="FHH6" s="16"/>
      <c r="FHI6" s="16"/>
      <c r="FHJ6" s="16"/>
      <c r="FHK6" s="16"/>
      <c r="FHL6" s="16"/>
      <c r="FHM6" s="16"/>
      <c r="FHN6" s="16"/>
      <c r="FHO6" s="16"/>
      <c r="FHP6" s="16"/>
      <c r="FHQ6" s="16"/>
      <c r="FHR6" s="16"/>
      <c r="FHS6" s="16"/>
      <c r="FHT6" s="16"/>
      <c r="FHU6" s="16"/>
      <c r="FHV6" s="16"/>
      <c r="FHW6" s="16"/>
      <c r="FHX6" s="16"/>
      <c r="FHY6" s="16"/>
      <c r="FHZ6" s="16"/>
      <c r="FIA6" s="16"/>
      <c r="FIB6" s="16"/>
      <c r="FIC6" s="16"/>
      <c r="FID6" s="16"/>
      <c r="FIE6" s="16"/>
      <c r="FIF6" s="16"/>
      <c r="FIG6" s="16"/>
      <c r="FIH6" s="16"/>
      <c r="FII6" s="16"/>
      <c r="FIJ6" s="16"/>
      <c r="FIK6" s="16"/>
      <c r="FIL6" s="16"/>
      <c r="FIM6" s="16"/>
      <c r="FIN6" s="16"/>
      <c r="FIO6" s="16"/>
      <c r="FIP6" s="16"/>
      <c r="FIQ6" s="16"/>
      <c r="FIR6" s="16"/>
      <c r="FIS6" s="16"/>
      <c r="FIT6" s="16"/>
      <c r="FIU6" s="16"/>
      <c r="FIV6" s="16"/>
      <c r="FIW6" s="16"/>
      <c r="FIX6" s="16"/>
      <c r="FIY6" s="16"/>
      <c r="FIZ6" s="16"/>
      <c r="FJA6" s="16"/>
      <c r="FJB6" s="16"/>
      <c r="FJC6" s="16"/>
      <c r="FJD6" s="16"/>
      <c r="FJE6" s="16"/>
      <c r="FJF6" s="16"/>
      <c r="FJG6" s="16"/>
      <c r="FJH6" s="16"/>
      <c r="FJI6" s="16"/>
      <c r="FJJ6" s="16"/>
      <c r="FJK6" s="16"/>
      <c r="FJL6" s="16"/>
      <c r="FJM6" s="16"/>
      <c r="FJN6" s="16"/>
      <c r="FJO6" s="16"/>
      <c r="FJP6" s="16"/>
      <c r="FJQ6" s="16"/>
      <c r="FJR6" s="16"/>
      <c r="FJS6" s="16"/>
      <c r="FJT6" s="16"/>
      <c r="FJU6" s="16"/>
      <c r="FJV6" s="16"/>
      <c r="FJW6" s="16"/>
      <c r="FJX6" s="16"/>
      <c r="FJY6" s="16"/>
      <c r="FJZ6" s="16"/>
      <c r="FKA6" s="16"/>
      <c r="FKB6" s="16"/>
      <c r="FKC6" s="16"/>
      <c r="FKD6" s="16"/>
      <c r="FKE6" s="16"/>
      <c r="FKF6" s="16"/>
      <c r="FKG6" s="16"/>
      <c r="FKH6" s="16"/>
      <c r="FKI6" s="16"/>
      <c r="FKJ6" s="16"/>
      <c r="FKK6" s="16"/>
      <c r="FKL6" s="16"/>
      <c r="FKM6" s="16"/>
      <c r="FKN6" s="16"/>
      <c r="FKO6" s="16"/>
      <c r="FKP6" s="16"/>
      <c r="FKQ6" s="16"/>
      <c r="FKR6" s="16"/>
      <c r="FKS6" s="16"/>
      <c r="FKT6" s="16"/>
      <c r="FKU6" s="16"/>
      <c r="FKV6" s="16"/>
      <c r="FKW6" s="16"/>
      <c r="FKX6" s="16"/>
      <c r="FKY6" s="16"/>
      <c r="FKZ6" s="16"/>
      <c r="FLA6" s="16"/>
      <c r="FLB6" s="16"/>
      <c r="FLC6" s="16"/>
      <c r="FLD6" s="16"/>
      <c r="FLE6" s="16"/>
      <c r="FLF6" s="16"/>
      <c r="FLG6" s="16"/>
      <c r="FLH6" s="16"/>
      <c r="FLI6" s="16"/>
      <c r="FLJ6" s="16"/>
      <c r="FLK6" s="16"/>
      <c r="FLL6" s="16"/>
      <c r="FLM6" s="16"/>
      <c r="FLN6" s="16"/>
      <c r="FLO6" s="16"/>
      <c r="FLP6" s="16"/>
      <c r="FLQ6" s="16"/>
      <c r="FLR6" s="16"/>
      <c r="FLS6" s="16"/>
      <c r="FLT6" s="16"/>
      <c r="FLU6" s="16"/>
      <c r="FLV6" s="16"/>
      <c r="FLW6" s="16"/>
      <c r="FLX6" s="16"/>
      <c r="FLY6" s="16"/>
      <c r="FLZ6" s="16"/>
      <c r="FMA6" s="16"/>
      <c r="FMB6" s="16"/>
      <c r="FMC6" s="16"/>
      <c r="FMD6" s="16"/>
      <c r="FME6" s="16"/>
      <c r="FMF6" s="16"/>
      <c r="FMG6" s="16"/>
      <c r="FMH6" s="16"/>
      <c r="FMI6" s="16"/>
      <c r="FMJ6" s="16"/>
      <c r="FMK6" s="16"/>
      <c r="FML6" s="16"/>
      <c r="FMM6" s="16"/>
      <c r="FMN6" s="16"/>
      <c r="FMO6" s="16"/>
      <c r="FMP6" s="16"/>
      <c r="FMQ6" s="16"/>
      <c r="FMR6" s="16"/>
      <c r="FMS6" s="16"/>
      <c r="FMT6" s="16"/>
    </row>
    <row r="7" spans="1:4431 13111:16369" ht="30" customHeight="1" x14ac:dyDescent="0.25">
      <c r="A7" s="30"/>
      <c r="B7" s="91"/>
      <c r="C7" s="91"/>
      <c r="D7" s="89"/>
      <c r="E7" s="91"/>
      <c r="F7" s="72"/>
      <c r="G7" s="77"/>
      <c r="H7" s="22"/>
      <c r="I7" s="21"/>
      <c r="J7" s="23"/>
      <c r="K7" s="32"/>
      <c r="L7" s="110">
        <f t="shared" ref="L7:L13" ca="1" si="10">IF(K7&lt;0,"",IF(OFFSET(K7,1,0)&lt;0,OFFSET(K7,1,0)+K7,K7))</f>
        <v>0</v>
      </c>
      <c r="M7" s="76">
        <f t="shared" ref="M7:M13" ca="1" si="11">IF(L7="",0,L7)</f>
        <v>0</v>
      </c>
      <c r="N7" s="111">
        <f t="shared" ca="1" si="9"/>
        <v>0</v>
      </c>
      <c r="O7" s="51">
        <f t="shared" ref="O7:O13" ca="1" si="12">ROUND(IFERROR(IF(($I$45*$I$46)&gt;$I$48,((N7/($I$45*$I$46))*$I$48),N7),""),2)</f>
        <v>0</v>
      </c>
      <c r="P7" s="191"/>
      <c r="Q7" s="110">
        <f t="shared" ref="Q7:Q13" ca="1" si="13">O7-P7</f>
        <v>0</v>
      </c>
      <c r="R7" s="51">
        <f t="shared" ref="R7:R13" ca="1" si="14">IF($Q$3&gt;$F$55,Q7*$F$55/$Q$3,Q7)</f>
        <v>0</v>
      </c>
      <c r="S7" s="99"/>
      <c r="T7" s="51">
        <f t="shared" ref="T7:T13" ca="1" si="15">ROUND(R7*S7,2)</f>
        <v>0</v>
      </c>
      <c r="U7" s="76">
        <f t="shared" ref="U7:U13" ca="1" si="16">R7-T7</f>
        <v>0</v>
      </c>
      <c r="V7" s="15"/>
      <c r="FMU7" s="9"/>
      <c r="FMV7" s="9"/>
      <c r="FMW7" s="9"/>
      <c r="FMX7" s="9"/>
      <c r="FMY7" s="9"/>
      <c r="FMZ7" s="9"/>
      <c r="FNA7" s="9"/>
      <c r="FNB7" s="9"/>
      <c r="FNC7" s="9"/>
      <c r="FND7" s="9"/>
      <c r="FNE7" s="9"/>
      <c r="FNF7" s="9"/>
      <c r="FNG7" s="9"/>
      <c r="FNH7" s="9"/>
      <c r="FNI7" s="9"/>
      <c r="FNJ7" s="9"/>
      <c r="FNK7" s="9"/>
      <c r="SJG7" s="15"/>
      <c r="SJH7" s="15"/>
      <c r="SJI7" s="15"/>
      <c r="SJJ7" s="15"/>
      <c r="SJK7" s="15"/>
      <c r="SJL7" s="15"/>
      <c r="SJM7" s="15"/>
      <c r="SJN7" s="15"/>
      <c r="SJO7" s="15"/>
      <c r="SJP7" s="15"/>
      <c r="SJQ7" s="15"/>
      <c r="SJR7" s="15"/>
      <c r="SJS7" s="15"/>
      <c r="SJT7" s="15"/>
      <c r="SJU7" s="15"/>
      <c r="SJV7" s="15"/>
      <c r="SJW7" s="15"/>
      <c r="SJX7" s="15"/>
      <c r="SJY7" s="15"/>
      <c r="SJZ7" s="15"/>
      <c r="SKA7" s="15"/>
      <c r="SKB7" s="15"/>
      <c r="SKC7" s="15"/>
      <c r="SKD7" s="15"/>
      <c r="SKE7" s="15"/>
      <c r="SKF7" s="15"/>
      <c r="SKG7" s="15"/>
      <c r="SKH7" s="15"/>
      <c r="SKI7" s="15"/>
      <c r="SKJ7" s="15"/>
      <c r="SKK7" s="15"/>
      <c r="SKL7" s="15"/>
      <c r="SKM7" s="15"/>
      <c r="SKN7" s="15"/>
      <c r="SKO7" s="15"/>
      <c r="SKP7" s="15"/>
      <c r="SKQ7" s="15"/>
      <c r="SKR7" s="15"/>
      <c r="SKS7" s="15"/>
      <c r="SKT7" s="15"/>
      <c r="SKU7" s="15"/>
      <c r="SKV7" s="15"/>
      <c r="SKW7" s="15"/>
      <c r="SKX7" s="15"/>
      <c r="SKY7" s="15"/>
      <c r="SKZ7" s="15"/>
      <c r="SLA7" s="15"/>
      <c r="SLB7" s="15"/>
      <c r="SLC7" s="15"/>
      <c r="SLD7" s="15"/>
      <c r="SLE7" s="15"/>
      <c r="SLF7" s="15"/>
      <c r="SLG7" s="15"/>
      <c r="SLH7" s="15"/>
      <c r="SLI7" s="15"/>
      <c r="SLJ7" s="15"/>
      <c r="SLK7" s="15"/>
      <c r="SLL7" s="15"/>
      <c r="SLM7" s="15"/>
      <c r="SLN7" s="15"/>
      <c r="SLO7" s="15"/>
      <c r="SLP7" s="15"/>
      <c r="SLQ7" s="15"/>
      <c r="SLR7" s="15"/>
      <c r="SLS7" s="15"/>
      <c r="SLT7" s="15"/>
      <c r="SLU7" s="15"/>
      <c r="SLV7" s="15"/>
      <c r="SLW7" s="15"/>
      <c r="SLX7" s="15"/>
      <c r="SLY7" s="15"/>
      <c r="SLZ7" s="15"/>
      <c r="SMA7" s="15"/>
      <c r="SMB7" s="15"/>
      <c r="SMC7" s="15"/>
      <c r="SMD7" s="15"/>
      <c r="SME7" s="15"/>
      <c r="SMF7" s="15"/>
      <c r="SMG7" s="15"/>
      <c r="SMH7" s="15"/>
      <c r="SMI7" s="15"/>
      <c r="SMJ7" s="15"/>
      <c r="SMK7" s="15"/>
      <c r="SML7" s="15"/>
      <c r="SMM7" s="15"/>
      <c r="SMN7" s="15"/>
      <c r="SMO7" s="15"/>
      <c r="SMP7" s="15"/>
      <c r="SMQ7" s="15"/>
      <c r="SMR7" s="15"/>
      <c r="SMS7" s="15"/>
      <c r="SMT7" s="15"/>
      <c r="SMU7" s="15"/>
      <c r="SMV7" s="15"/>
      <c r="SMW7" s="15"/>
      <c r="SMX7" s="15"/>
      <c r="SMY7" s="15"/>
      <c r="SMZ7" s="15"/>
      <c r="SNA7" s="15"/>
      <c r="SNB7" s="15"/>
      <c r="SNC7" s="15"/>
      <c r="SND7" s="15"/>
      <c r="SNE7" s="15"/>
      <c r="SNF7" s="15"/>
      <c r="SNG7" s="15"/>
      <c r="SNH7" s="15"/>
      <c r="SNI7" s="15"/>
      <c r="SNJ7" s="15"/>
      <c r="SNK7" s="15"/>
      <c r="SNL7" s="15"/>
      <c r="SNM7" s="15"/>
      <c r="SNN7" s="15"/>
      <c r="SNO7" s="15"/>
      <c r="SNP7" s="15"/>
      <c r="SNQ7" s="15"/>
      <c r="SNR7" s="15"/>
      <c r="SNS7" s="15"/>
      <c r="SNT7" s="15"/>
      <c r="SNU7" s="15"/>
      <c r="SNV7" s="15"/>
      <c r="SNW7" s="15"/>
      <c r="SNX7" s="15"/>
      <c r="SNY7" s="15"/>
      <c r="SNZ7" s="15"/>
      <c r="SOA7" s="15"/>
      <c r="SOB7" s="15"/>
      <c r="SOC7" s="15"/>
      <c r="SOD7" s="15"/>
      <c r="SOE7" s="15"/>
      <c r="SOF7" s="15"/>
      <c r="SOG7" s="15"/>
      <c r="SOH7" s="15"/>
      <c r="SOI7" s="15"/>
      <c r="SOJ7" s="15"/>
      <c r="SOK7" s="15"/>
      <c r="SOL7" s="15"/>
      <c r="SOM7" s="15"/>
      <c r="SON7" s="15"/>
      <c r="SOO7" s="15"/>
      <c r="SOP7" s="15"/>
      <c r="SOQ7" s="15"/>
      <c r="SOR7" s="15"/>
      <c r="SOS7" s="15"/>
      <c r="SOT7" s="15"/>
      <c r="SOU7" s="15"/>
      <c r="SOV7" s="15"/>
      <c r="SOW7" s="15"/>
      <c r="SOX7" s="15"/>
      <c r="SOY7" s="15"/>
      <c r="SOZ7" s="15"/>
      <c r="SPA7" s="15"/>
      <c r="SPB7" s="15"/>
      <c r="SPC7" s="15"/>
      <c r="SPD7" s="15"/>
      <c r="SPE7" s="15"/>
      <c r="SPF7" s="15"/>
      <c r="SPG7" s="15"/>
      <c r="SPH7" s="15"/>
      <c r="SPI7" s="15"/>
      <c r="SPJ7" s="15"/>
      <c r="SPK7" s="15"/>
      <c r="SPL7" s="15"/>
      <c r="SPM7" s="15"/>
      <c r="SPN7" s="15"/>
      <c r="SPO7" s="15"/>
      <c r="SPP7" s="15"/>
      <c r="SPQ7" s="15"/>
      <c r="SPR7" s="15"/>
      <c r="SPS7" s="15"/>
      <c r="SPT7" s="15"/>
      <c r="SPU7" s="15"/>
      <c r="SPV7" s="15"/>
      <c r="SPW7" s="15"/>
      <c r="SPX7" s="15"/>
      <c r="SPY7" s="15"/>
      <c r="SPZ7" s="15"/>
      <c r="SQA7" s="15"/>
      <c r="SQB7" s="15"/>
      <c r="SQC7" s="15"/>
      <c r="SQD7" s="15"/>
      <c r="SQE7" s="15"/>
      <c r="SQF7" s="15"/>
      <c r="SQG7" s="15"/>
      <c r="SQH7" s="15"/>
      <c r="SQI7" s="15"/>
      <c r="SQJ7" s="15"/>
      <c r="SQK7" s="15"/>
      <c r="SQL7" s="15"/>
      <c r="SQM7" s="15"/>
      <c r="SQN7" s="15"/>
      <c r="SQO7" s="15"/>
      <c r="SQP7" s="15"/>
      <c r="SQQ7" s="15"/>
      <c r="SQR7" s="15"/>
      <c r="SQS7" s="15"/>
      <c r="SQT7" s="15"/>
      <c r="SQU7" s="15"/>
      <c r="SQV7" s="15"/>
      <c r="SQW7" s="15"/>
      <c r="SQX7" s="15"/>
      <c r="SQY7" s="15"/>
      <c r="SQZ7" s="15"/>
      <c r="SRA7" s="15"/>
      <c r="SRB7" s="15"/>
      <c r="SRC7" s="15"/>
      <c r="SRD7" s="15"/>
      <c r="SRE7" s="15"/>
      <c r="SRF7" s="15"/>
      <c r="SRG7" s="15"/>
      <c r="SRH7" s="15"/>
      <c r="SRI7" s="15"/>
      <c r="SRJ7" s="15"/>
      <c r="SRK7" s="15"/>
      <c r="SRL7" s="15"/>
      <c r="SRM7" s="15"/>
      <c r="SRN7" s="15"/>
      <c r="SRO7" s="15"/>
      <c r="SRP7" s="15"/>
      <c r="SRQ7" s="15"/>
      <c r="SRR7" s="15"/>
      <c r="SRS7" s="15"/>
      <c r="SRT7" s="15"/>
      <c r="SRU7" s="15"/>
      <c r="SRV7" s="15"/>
      <c r="SRW7" s="15"/>
      <c r="SRX7" s="15"/>
      <c r="SRY7" s="15"/>
      <c r="SRZ7" s="15"/>
      <c r="SSA7" s="15"/>
      <c r="SSB7" s="15"/>
      <c r="SSC7" s="15"/>
      <c r="SSD7" s="15"/>
      <c r="SSE7" s="15"/>
      <c r="SSF7" s="15"/>
      <c r="SSG7" s="15"/>
      <c r="SSH7" s="15"/>
      <c r="SSI7" s="15"/>
      <c r="SSJ7" s="15"/>
      <c r="SSK7" s="15"/>
      <c r="SSL7" s="15"/>
      <c r="SSM7" s="15"/>
      <c r="SSN7" s="15"/>
      <c r="SSO7" s="15"/>
      <c r="SSP7" s="15"/>
      <c r="SSQ7" s="15"/>
      <c r="SSR7" s="15"/>
      <c r="SSS7" s="15"/>
      <c r="SST7" s="15"/>
      <c r="SSU7" s="15"/>
      <c r="SSV7" s="15"/>
      <c r="SSW7" s="15"/>
      <c r="SSX7" s="15"/>
      <c r="SSY7" s="15"/>
      <c r="SSZ7" s="15"/>
      <c r="STA7" s="15"/>
      <c r="STB7" s="15"/>
      <c r="STC7" s="15"/>
      <c r="STD7" s="15"/>
      <c r="STE7" s="15"/>
      <c r="STF7" s="15"/>
      <c r="STG7" s="15"/>
      <c r="STH7" s="15"/>
      <c r="STI7" s="15"/>
      <c r="STJ7" s="15"/>
      <c r="STK7" s="15"/>
      <c r="STL7" s="15"/>
      <c r="STM7" s="15"/>
      <c r="STN7" s="15"/>
      <c r="STO7" s="15"/>
      <c r="STP7" s="15"/>
      <c r="STQ7" s="15"/>
      <c r="STR7" s="15"/>
      <c r="STS7" s="15"/>
      <c r="STT7" s="15"/>
      <c r="STU7" s="15"/>
      <c r="STV7" s="15"/>
      <c r="STW7" s="15"/>
      <c r="STX7" s="15"/>
      <c r="STY7" s="15"/>
      <c r="STZ7" s="15"/>
      <c r="SUA7" s="15"/>
      <c r="SUB7" s="15"/>
      <c r="SUC7" s="15"/>
      <c r="SUD7" s="15"/>
      <c r="SUE7" s="15"/>
      <c r="SUF7" s="15"/>
      <c r="SUG7" s="15"/>
      <c r="SUH7" s="15"/>
      <c r="SUI7" s="15"/>
      <c r="SUJ7" s="15"/>
      <c r="SUK7" s="15"/>
      <c r="SUL7" s="15"/>
      <c r="SUM7" s="15"/>
      <c r="SUN7" s="15"/>
      <c r="SUO7" s="15"/>
      <c r="SUP7" s="15"/>
      <c r="SUQ7" s="15"/>
      <c r="SUR7" s="15"/>
      <c r="SUS7" s="15"/>
      <c r="SUT7" s="15"/>
      <c r="SUU7" s="15"/>
      <c r="SUV7" s="15"/>
      <c r="SUW7" s="15"/>
      <c r="SUX7" s="15"/>
      <c r="SUY7" s="15"/>
      <c r="SUZ7" s="15"/>
      <c r="SVA7" s="15"/>
      <c r="SVB7" s="15"/>
      <c r="SVC7" s="15"/>
      <c r="SVD7" s="15"/>
      <c r="SVE7" s="15"/>
      <c r="SVF7" s="15"/>
      <c r="SVG7" s="15"/>
      <c r="SVH7" s="15"/>
      <c r="SVI7" s="15"/>
      <c r="SVJ7" s="15"/>
      <c r="SVK7" s="15"/>
      <c r="SVL7" s="15"/>
      <c r="SVM7" s="15"/>
      <c r="SVN7" s="15"/>
      <c r="SVO7" s="15"/>
      <c r="SVP7" s="15"/>
      <c r="SVQ7" s="15"/>
      <c r="SVR7" s="15"/>
      <c r="SVS7" s="15"/>
      <c r="SVT7" s="15"/>
      <c r="SVU7" s="15"/>
      <c r="SVV7" s="15"/>
      <c r="SVW7" s="15"/>
      <c r="SVX7" s="15"/>
      <c r="SVY7" s="15"/>
      <c r="SVZ7" s="15"/>
      <c r="SWA7" s="15"/>
      <c r="SWB7" s="15"/>
      <c r="SWC7" s="15"/>
      <c r="SWD7" s="15"/>
      <c r="SWE7" s="15"/>
      <c r="SWF7" s="15"/>
      <c r="SWG7" s="15"/>
      <c r="SWH7" s="15"/>
      <c r="SWI7" s="15"/>
      <c r="SWJ7" s="15"/>
      <c r="SWK7" s="15"/>
      <c r="SWL7" s="15"/>
      <c r="SWM7" s="15"/>
      <c r="SWN7" s="15"/>
      <c r="SWO7" s="15"/>
      <c r="SWP7" s="15"/>
      <c r="SWQ7" s="15"/>
      <c r="SWR7" s="15"/>
      <c r="SWS7" s="15"/>
      <c r="SWT7" s="15"/>
      <c r="SWU7" s="15"/>
      <c r="SWV7" s="15"/>
      <c r="SWW7" s="15"/>
      <c r="SWX7" s="15"/>
      <c r="SWY7" s="15"/>
      <c r="SWZ7" s="15"/>
      <c r="SXA7" s="15"/>
      <c r="SXB7" s="15"/>
      <c r="SXC7" s="15"/>
      <c r="SXD7" s="15"/>
      <c r="SXE7" s="15"/>
      <c r="SXF7" s="15"/>
      <c r="SXG7" s="15"/>
      <c r="SXH7" s="15"/>
      <c r="SXI7" s="15"/>
      <c r="SXJ7" s="15"/>
      <c r="SXK7" s="15"/>
      <c r="SXL7" s="15"/>
      <c r="SXM7" s="15"/>
      <c r="SXN7" s="15"/>
      <c r="SXO7" s="15"/>
      <c r="SXP7" s="15"/>
      <c r="SXQ7" s="15"/>
      <c r="SXR7" s="15"/>
      <c r="SXS7" s="15"/>
      <c r="SXT7" s="15"/>
      <c r="SXU7" s="15"/>
      <c r="SXV7" s="15"/>
      <c r="SXW7" s="15"/>
      <c r="SXX7" s="15"/>
      <c r="SXY7" s="15"/>
      <c r="SXZ7" s="15"/>
      <c r="SYA7" s="15"/>
      <c r="SYB7" s="15"/>
      <c r="SYC7" s="15"/>
      <c r="SYD7" s="15"/>
      <c r="SYE7" s="15"/>
      <c r="SYF7" s="15"/>
      <c r="SYG7" s="15"/>
      <c r="SYH7" s="15"/>
      <c r="SYI7" s="15"/>
      <c r="SYJ7" s="15"/>
      <c r="SYK7" s="15"/>
      <c r="SYL7" s="15"/>
      <c r="SYM7" s="15"/>
      <c r="SYN7" s="15"/>
      <c r="SYO7" s="15"/>
      <c r="SYP7" s="15"/>
      <c r="SYQ7" s="15"/>
      <c r="SYR7" s="15"/>
      <c r="SYS7" s="15"/>
      <c r="SYT7" s="15"/>
      <c r="SYU7" s="15"/>
      <c r="SYV7" s="15"/>
      <c r="SYW7" s="15"/>
      <c r="SYX7" s="15"/>
      <c r="SYY7" s="15"/>
      <c r="SYZ7" s="15"/>
      <c r="SZA7" s="15"/>
      <c r="SZB7" s="15"/>
      <c r="SZC7" s="15"/>
      <c r="SZD7" s="15"/>
      <c r="SZE7" s="15"/>
      <c r="SZF7" s="15"/>
      <c r="SZG7" s="15"/>
      <c r="SZH7" s="15"/>
      <c r="SZI7" s="15"/>
      <c r="SZJ7" s="15"/>
      <c r="SZK7" s="15"/>
      <c r="SZL7" s="15"/>
      <c r="SZM7" s="15"/>
      <c r="SZN7" s="15"/>
      <c r="SZO7" s="15"/>
      <c r="SZP7" s="15"/>
      <c r="SZQ7" s="15"/>
      <c r="SZR7" s="15"/>
      <c r="SZS7" s="15"/>
      <c r="SZT7" s="15"/>
      <c r="SZU7" s="15"/>
      <c r="SZV7" s="15"/>
      <c r="SZW7" s="15"/>
      <c r="SZX7" s="15"/>
      <c r="SZY7" s="15"/>
      <c r="SZZ7" s="15"/>
      <c r="TAA7" s="15"/>
      <c r="TAB7" s="15"/>
      <c r="TAC7" s="15"/>
      <c r="TAD7" s="15"/>
      <c r="TAE7" s="15"/>
      <c r="TAF7" s="15"/>
      <c r="TAG7" s="15"/>
      <c r="TAH7" s="15"/>
      <c r="TAI7" s="15"/>
      <c r="TAJ7" s="15"/>
      <c r="TAK7" s="15"/>
      <c r="TAL7" s="15"/>
      <c r="TAM7" s="15"/>
      <c r="TAN7" s="15"/>
      <c r="TAO7" s="15"/>
      <c r="TAP7" s="15"/>
      <c r="TAQ7" s="15"/>
      <c r="TAR7" s="15"/>
      <c r="TAS7" s="15"/>
      <c r="TAT7" s="15"/>
      <c r="TAU7" s="15"/>
      <c r="TAV7" s="15"/>
      <c r="TAW7" s="15"/>
      <c r="TAX7" s="15"/>
      <c r="TAY7" s="15"/>
      <c r="TAZ7" s="15"/>
      <c r="TBA7" s="15"/>
      <c r="TBB7" s="15"/>
      <c r="TBC7" s="15"/>
      <c r="TBD7" s="15"/>
      <c r="TBE7" s="15"/>
      <c r="TBF7" s="15"/>
      <c r="TBG7" s="15"/>
      <c r="TBH7" s="15"/>
      <c r="TBI7" s="15"/>
      <c r="TBJ7" s="15"/>
      <c r="TBK7" s="15"/>
      <c r="TBL7" s="15"/>
      <c r="TBM7" s="15"/>
      <c r="TBN7" s="15"/>
      <c r="TBO7" s="15"/>
      <c r="TBP7" s="15"/>
      <c r="TBQ7" s="15"/>
      <c r="TBR7" s="15"/>
      <c r="TBS7" s="15"/>
      <c r="TBT7" s="15"/>
      <c r="TBU7" s="15"/>
      <c r="TBV7" s="15"/>
      <c r="TBW7" s="15"/>
      <c r="TBX7" s="15"/>
      <c r="TBY7" s="15"/>
      <c r="TBZ7" s="15"/>
      <c r="TCA7" s="15"/>
      <c r="TCB7" s="15"/>
      <c r="TCC7" s="15"/>
      <c r="TCD7" s="15"/>
      <c r="TCE7" s="15"/>
      <c r="TCF7" s="15"/>
      <c r="TCG7" s="15"/>
      <c r="TCH7" s="15"/>
      <c r="TCI7" s="15"/>
      <c r="TCJ7" s="15"/>
      <c r="TCK7" s="15"/>
      <c r="TCL7" s="15"/>
      <c r="TCM7" s="15"/>
      <c r="TCN7" s="15"/>
      <c r="TCO7" s="15"/>
      <c r="TCP7" s="15"/>
      <c r="TCQ7" s="15"/>
      <c r="TCR7" s="15"/>
      <c r="TCS7" s="15"/>
      <c r="TCT7" s="15"/>
      <c r="TCU7" s="15"/>
      <c r="TCV7" s="15"/>
      <c r="TCW7" s="15"/>
      <c r="TCX7" s="15"/>
      <c r="TCY7" s="15"/>
      <c r="TCZ7" s="15"/>
      <c r="TDA7" s="15"/>
      <c r="TDB7" s="15"/>
      <c r="TDC7" s="15"/>
      <c r="TDD7" s="15"/>
      <c r="TDE7" s="15"/>
      <c r="TDF7" s="15"/>
      <c r="TDG7" s="15"/>
      <c r="TDH7" s="15"/>
      <c r="TDI7" s="15"/>
      <c r="TDJ7" s="15"/>
      <c r="TDK7" s="15"/>
      <c r="TDL7" s="15"/>
      <c r="TDM7" s="15"/>
      <c r="TDN7" s="15"/>
      <c r="TDO7" s="15"/>
      <c r="TDP7" s="15"/>
      <c r="TDQ7" s="15"/>
      <c r="TDR7" s="15"/>
      <c r="TDS7" s="15"/>
      <c r="TDT7" s="15"/>
      <c r="TDU7" s="15"/>
      <c r="TDV7" s="15"/>
      <c r="TDW7" s="15"/>
      <c r="TDX7" s="15"/>
      <c r="TDY7" s="15"/>
      <c r="TDZ7" s="15"/>
      <c r="TEA7" s="15"/>
      <c r="TEB7" s="15"/>
      <c r="TEC7" s="15"/>
      <c r="TED7" s="15"/>
      <c r="TEE7" s="15"/>
      <c r="TEF7" s="15"/>
      <c r="TEG7" s="15"/>
      <c r="TEH7" s="15"/>
      <c r="TEI7" s="15"/>
      <c r="TEJ7" s="15"/>
      <c r="TEK7" s="15"/>
      <c r="TEL7" s="15"/>
      <c r="TEM7" s="15"/>
      <c r="TEN7" s="15"/>
      <c r="TEO7" s="15"/>
      <c r="TEP7" s="15"/>
      <c r="TEQ7" s="15"/>
      <c r="TER7" s="15"/>
      <c r="TES7" s="15"/>
      <c r="TET7" s="15"/>
      <c r="TEU7" s="15"/>
      <c r="TEV7" s="15"/>
      <c r="TEW7" s="15"/>
      <c r="TEX7" s="15"/>
      <c r="TEY7" s="15"/>
      <c r="TEZ7" s="15"/>
      <c r="TFA7" s="15"/>
      <c r="TFB7" s="15"/>
      <c r="TFC7" s="15"/>
      <c r="TFD7" s="15"/>
      <c r="TFE7" s="15"/>
      <c r="TFF7" s="15"/>
      <c r="TFG7" s="15"/>
      <c r="TFH7" s="15"/>
      <c r="TFI7" s="15"/>
      <c r="TFJ7" s="15"/>
      <c r="TFK7" s="15"/>
      <c r="TFL7" s="15"/>
      <c r="TFM7" s="15"/>
      <c r="TFN7" s="15"/>
      <c r="TFO7" s="15"/>
      <c r="TFP7" s="15"/>
      <c r="TFQ7" s="15"/>
      <c r="TFR7" s="15"/>
      <c r="TFS7" s="15"/>
      <c r="TFT7" s="15"/>
      <c r="TFU7" s="15"/>
      <c r="TFV7" s="15"/>
      <c r="TFW7" s="15"/>
      <c r="TFX7" s="15"/>
      <c r="TFY7" s="15"/>
      <c r="TFZ7" s="15"/>
      <c r="TGA7" s="15"/>
      <c r="TGB7" s="15"/>
      <c r="TGC7" s="15"/>
      <c r="TGD7" s="15"/>
      <c r="TGE7" s="15"/>
      <c r="TGF7" s="15"/>
      <c r="TGG7" s="15"/>
      <c r="TGH7" s="15"/>
      <c r="TGI7" s="15"/>
      <c r="TGJ7" s="15"/>
      <c r="TGK7" s="15"/>
      <c r="TGL7" s="15"/>
      <c r="TGM7" s="15"/>
      <c r="TGN7" s="15"/>
      <c r="TGO7" s="15"/>
      <c r="TGP7" s="15"/>
      <c r="TGQ7" s="15"/>
      <c r="TGR7" s="15"/>
      <c r="TGS7" s="15"/>
      <c r="TGT7" s="15"/>
      <c r="TGU7" s="15"/>
      <c r="TGV7" s="15"/>
      <c r="TGW7" s="15"/>
      <c r="TGX7" s="15"/>
      <c r="TGY7" s="15"/>
      <c r="TGZ7" s="15"/>
      <c r="THA7" s="15"/>
      <c r="THB7" s="15"/>
      <c r="THC7" s="15"/>
      <c r="THD7" s="15"/>
      <c r="THE7" s="15"/>
      <c r="THF7" s="15"/>
      <c r="THG7" s="15"/>
      <c r="THH7" s="15"/>
      <c r="THI7" s="15"/>
      <c r="THJ7" s="15"/>
      <c r="THK7" s="15"/>
      <c r="THL7" s="15"/>
      <c r="THM7" s="15"/>
      <c r="THN7" s="15"/>
      <c r="THO7" s="15"/>
      <c r="THP7" s="15"/>
      <c r="THQ7" s="15"/>
      <c r="THR7" s="15"/>
      <c r="THS7" s="15"/>
      <c r="THT7" s="15"/>
      <c r="THU7" s="15"/>
      <c r="THV7" s="15"/>
      <c r="THW7" s="15"/>
      <c r="THX7" s="15"/>
      <c r="THY7" s="15"/>
      <c r="THZ7" s="15"/>
      <c r="TIA7" s="15"/>
      <c r="TIB7" s="15"/>
      <c r="TIC7" s="15"/>
      <c r="TID7" s="15"/>
      <c r="TIE7" s="15"/>
      <c r="TIF7" s="15"/>
      <c r="TIG7" s="15"/>
      <c r="TIH7" s="15"/>
      <c r="TII7" s="15"/>
      <c r="TIJ7" s="15"/>
      <c r="TIK7" s="15"/>
      <c r="TIL7" s="15"/>
      <c r="TIM7" s="15"/>
      <c r="TIN7" s="15"/>
      <c r="TIO7" s="15"/>
      <c r="TIP7" s="15"/>
      <c r="TIQ7" s="15"/>
      <c r="TIR7" s="15"/>
      <c r="TIS7" s="15"/>
      <c r="TIT7" s="15"/>
      <c r="TIU7" s="15"/>
      <c r="TIV7" s="15"/>
      <c r="TIW7" s="15"/>
      <c r="TIX7" s="15"/>
      <c r="TIY7" s="15"/>
      <c r="TIZ7" s="15"/>
      <c r="TJA7" s="15"/>
      <c r="TJB7" s="15"/>
      <c r="TJC7" s="15"/>
      <c r="TJD7" s="15"/>
      <c r="TJE7" s="15"/>
      <c r="TJF7" s="15"/>
      <c r="TJG7" s="15"/>
      <c r="TJH7" s="15"/>
      <c r="TJI7" s="15"/>
      <c r="TJJ7" s="15"/>
      <c r="TJK7" s="15"/>
      <c r="TJL7" s="15"/>
      <c r="TJM7" s="15"/>
      <c r="TJN7" s="15"/>
      <c r="TJO7" s="15"/>
      <c r="TJP7" s="15"/>
      <c r="TJQ7" s="15"/>
      <c r="TJR7" s="15"/>
      <c r="TJS7" s="15"/>
      <c r="TJT7" s="15"/>
      <c r="TJU7" s="15"/>
      <c r="TJV7" s="15"/>
      <c r="TJW7" s="15"/>
      <c r="TJX7" s="15"/>
      <c r="TJY7" s="15"/>
      <c r="TJZ7" s="15"/>
      <c r="TKA7" s="15"/>
      <c r="TKB7" s="15"/>
      <c r="TKC7" s="15"/>
      <c r="TKD7" s="15"/>
      <c r="TKE7" s="15"/>
      <c r="TKF7" s="15"/>
      <c r="TKG7" s="15"/>
      <c r="TKH7" s="15"/>
      <c r="TKI7" s="15"/>
      <c r="TKJ7" s="15"/>
      <c r="TKK7" s="15"/>
      <c r="TKL7" s="15"/>
      <c r="TKM7" s="15"/>
      <c r="TKN7" s="15"/>
      <c r="TKO7" s="15"/>
      <c r="TKP7" s="15"/>
      <c r="TKQ7" s="15"/>
      <c r="TKR7" s="15"/>
      <c r="TKS7" s="15"/>
      <c r="TKT7" s="15"/>
      <c r="TKU7" s="15"/>
      <c r="TKV7" s="15"/>
      <c r="TKW7" s="15"/>
      <c r="TKX7" s="15"/>
      <c r="TKY7" s="15"/>
      <c r="TKZ7" s="15"/>
      <c r="TLA7" s="15"/>
      <c r="TLB7" s="15"/>
      <c r="TLC7" s="15"/>
      <c r="TLD7" s="15"/>
      <c r="TLE7" s="15"/>
      <c r="TLF7" s="15"/>
      <c r="TLG7" s="15"/>
      <c r="TLH7" s="15"/>
      <c r="TLI7" s="15"/>
      <c r="TLJ7" s="15"/>
      <c r="TLK7" s="15"/>
      <c r="TLL7" s="15"/>
      <c r="TLM7" s="15"/>
      <c r="TLN7" s="15"/>
      <c r="TLO7" s="15"/>
      <c r="TLP7" s="15"/>
      <c r="TLQ7" s="15"/>
      <c r="TLR7" s="15"/>
      <c r="TLS7" s="15"/>
      <c r="TLT7" s="15"/>
      <c r="TLU7" s="15"/>
      <c r="TLV7" s="15"/>
      <c r="TLW7" s="15"/>
      <c r="TLX7" s="15"/>
      <c r="TLY7" s="15"/>
      <c r="TLZ7" s="15"/>
      <c r="TMA7" s="15"/>
      <c r="TMB7" s="15"/>
      <c r="TMC7" s="15"/>
      <c r="TMD7" s="15"/>
      <c r="TME7" s="15"/>
      <c r="TMF7" s="15"/>
      <c r="TMG7" s="15"/>
      <c r="TMH7" s="15"/>
      <c r="TMI7" s="15"/>
      <c r="TMJ7" s="15"/>
      <c r="TMK7" s="15"/>
      <c r="TML7" s="15"/>
      <c r="TMM7" s="15"/>
      <c r="TMN7" s="15"/>
      <c r="TMO7" s="15"/>
      <c r="TMP7" s="15"/>
      <c r="TMQ7" s="15"/>
      <c r="TMR7" s="15"/>
      <c r="TMS7" s="15"/>
      <c r="TMT7" s="15"/>
      <c r="TMU7" s="15"/>
      <c r="TMV7" s="15"/>
      <c r="TMW7" s="15"/>
      <c r="TMX7" s="15"/>
      <c r="TMY7" s="15"/>
      <c r="TMZ7" s="15"/>
      <c r="TNA7" s="15"/>
      <c r="TNB7" s="15"/>
      <c r="TNC7" s="15"/>
      <c r="TND7" s="15"/>
      <c r="TNE7" s="15"/>
      <c r="TNF7" s="15"/>
      <c r="TNG7" s="15"/>
      <c r="TNH7" s="15"/>
      <c r="TNI7" s="15"/>
      <c r="TNJ7" s="15"/>
      <c r="TNK7" s="15"/>
      <c r="TNL7" s="15"/>
      <c r="TNM7" s="15"/>
      <c r="TNN7" s="15"/>
      <c r="TNO7" s="15"/>
      <c r="TNP7" s="15"/>
      <c r="TNQ7" s="15"/>
      <c r="TNR7" s="15"/>
      <c r="TNS7" s="15"/>
      <c r="TNT7" s="15"/>
      <c r="TNU7" s="15"/>
      <c r="TNV7" s="15"/>
      <c r="TNW7" s="15"/>
      <c r="TNX7" s="15"/>
      <c r="TNY7" s="15"/>
      <c r="TNZ7" s="15"/>
      <c r="TOA7" s="15"/>
      <c r="TOB7" s="15"/>
      <c r="TOC7" s="15"/>
      <c r="TOD7" s="15"/>
      <c r="TOE7" s="15"/>
      <c r="TOF7" s="15"/>
      <c r="TOG7" s="15"/>
      <c r="TOH7" s="15"/>
      <c r="TOI7" s="15"/>
      <c r="TOJ7" s="15"/>
      <c r="TOK7" s="15"/>
      <c r="TOL7" s="15"/>
      <c r="TOM7" s="15"/>
      <c r="TON7" s="15"/>
      <c r="TOO7" s="15"/>
      <c r="TOP7" s="15"/>
      <c r="TOQ7" s="15"/>
      <c r="TOR7" s="15"/>
      <c r="TOS7" s="15"/>
      <c r="TOT7" s="15"/>
      <c r="TOU7" s="15"/>
      <c r="TOV7" s="15"/>
      <c r="TOW7" s="15"/>
      <c r="TOX7" s="15"/>
      <c r="TOY7" s="15"/>
      <c r="TOZ7" s="15"/>
      <c r="TPA7" s="15"/>
      <c r="TPB7" s="15"/>
      <c r="TPC7" s="15"/>
      <c r="TPD7" s="15"/>
      <c r="TPE7" s="15"/>
      <c r="TPF7" s="15"/>
      <c r="TPG7" s="15"/>
      <c r="TPH7" s="15"/>
      <c r="TPI7" s="15"/>
      <c r="TPJ7" s="15"/>
      <c r="TPK7" s="15"/>
      <c r="TPL7" s="15"/>
      <c r="TPM7" s="15"/>
      <c r="TPN7" s="15"/>
      <c r="TPO7" s="15"/>
      <c r="TPP7" s="15"/>
      <c r="TPQ7" s="15"/>
      <c r="TPR7" s="15"/>
      <c r="TPS7" s="15"/>
      <c r="TPT7" s="15"/>
      <c r="TPU7" s="15"/>
      <c r="TPV7" s="15"/>
      <c r="TPW7" s="15"/>
      <c r="TPX7" s="15"/>
      <c r="TPY7" s="15"/>
      <c r="TPZ7" s="15"/>
      <c r="TQA7" s="15"/>
      <c r="TQB7" s="15"/>
      <c r="TQC7" s="15"/>
      <c r="TQD7" s="15"/>
      <c r="TQE7" s="15"/>
      <c r="TQF7" s="15"/>
      <c r="TQG7" s="15"/>
      <c r="TQH7" s="15"/>
      <c r="TQI7" s="15"/>
      <c r="TQJ7" s="15"/>
      <c r="TQK7" s="15"/>
      <c r="TQL7" s="15"/>
      <c r="TQM7" s="15"/>
      <c r="TQN7" s="15"/>
      <c r="TQO7" s="15"/>
      <c r="TQP7" s="15"/>
      <c r="TQQ7" s="15"/>
      <c r="TQR7" s="15"/>
      <c r="TQS7" s="15"/>
      <c r="TQT7" s="15"/>
      <c r="TQU7" s="15"/>
      <c r="TQV7" s="15"/>
      <c r="TQW7" s="15"/>
      <c r="TQX7" s="15"/>
      <c r="TQY7" s="15"/>
      <c r="TQZ7" s="15"/>
      <c r="TRA7" s="15"/>
      <c r="TRB7" s="15"/>
      <c r="TRC7" s="15"/>
      <c r="TRD7" s="15"/>
      <c r="TRE7" s="15"/>
      <c r="TRF7" s="15"/>
      <c r="TRG7" s="15"/>
      <c r="TRH7" s="15"/>
      <c r="TRI7" s="15"/>
      <c r="TRJ7" s="15"/>
      <c r="TRK7" s="15"/>
      <c r="TRL7" s="15"/>
      <c r="TRM7" s="15"/>
      <c r="TRN7" s="15"/>
      <c r="TRO7" s="15"/>
      <c r="TRP7" s="15"/>
      <c r="TRQ7" s="15"/>
      <c r="TRR7" s="15"/>
      <c r="TRS7" s="15"/>
      <c r="TRT7" s="15"/>
      <c r="TRU7" s="15"/>
      <c r="TRV7" s="15"/>
      <c r="TRW7" s="15"/>
      <c r="TRX7" s="15"/>
      <c r="TRY7" s="15"/>
      <c r="TRZ7" s="15"/>
      <c r="TSA7" s="15"/>
      <c r="TSB7" s="15"/>
      <c r="TSC7" s="15"/>
      <c r="TSD7" s="15"/>
      <c r="TSE7" s="15"/>
      <c r="TSF7" s="15"/>
      <c r="TSG7" s="15"/>
      <c r="TSH7" s="15"/>
      <c r="TSI7" s="15"/>
      <c r="TSJ7" s="15"/>
      <c r="TSK7" s="15"/>
      <c r="TSL7" s="15"/>
      <c r="TSM7" s="15"/>
      <c r="TSN7" s="15"/>
      <c r="TSO7" s="15"/>
      <c r="TSP7" s="15"/>
      <c r="TSQ7" s="15"/>
      <c r="TSR7" s="15"/>
      <c r="TSS7" s="15"/>
      <c r="TST7" s="15"/>
      <c r="TSU7" s="15"/>
      <c r="TSV7" s="15"/>
      <c r="TSW7" s="15"/>
      <c r="TSX7" s="15"/>
      <c r="TSY7" s="15"/>
      <c r="TSZ7" s="15"/>
      <c r="TTA7" s="15"/>
      <c r="TTB7" s="15"/>
      <c r="TTC7" s="15"/>
      <c r="TTD7" s="15"/>
      <c r="TTE7" s="15"/>
      <c r="TTF7" s="15"/>
      <c r="TTG7" s="15"/>
      <c r="TTH7" s="15"/>
      <c r="TTI7" s="15"/>
      <c r="TTJ7" s="15"/>
      <c r="TTK7" s="15"/>
      <c r="TTL7" s="15"/>
      <c r="TTM7" s="15"/>
      <c r="TTN7" s="15"/>
      <c r="TTO7" s="15"/>
      <c r="TTP7" s="15"/>
      <c r="TTQ7" s="15"/>
      <c r="TTR7" s="15"/>
      <c r="TTS7" s="15"/>
      <c r="TTT7" s="15"/>
      <c r="TTU7" s="15"/>
      <c r="TTV7" s="15"/>
      <c r="TTW7" s="15"/>
      <c r="TTX7" s="15"/>
      <c r="TTY7" s="15"/>
      <c r="TTZ7" s="15"/>
      <c r="TUA7" s="15"/>
      <c r="TUB7" s="15"/>
      <c r="TUC7" s="15"/>
      <c r="TUD7" s="15"/>
      <c r="TUE7" s="15"/>
      <c r="TUF7" s="15"/>
      <c r="TUG7" s="15"/>
      <c r="TUH7" s="15"/>
      <c r="TUI7" s="15"/>
      <c r="TUJ7" s="15"/>
      <c r="TUK7" s="15"/>
      <c r="TUL7" s="15"/>
      <c r="TUM7" s="15"/>
      <c r="TUN7" s="15"/>
      <c r="TUO7" s="15"/>
      <c r="TUP7" s="15"/>
      <c r="TUQ7" s="15"/>
      <c r="TUR7" s="15"/>
      <c r="TUS7" s="15"/>
      <c r="TUT7" s="15"/>
      <c r="TUU7" s="15"/>
      <c r="TUV7" s="15"/>
      <c r="TUW7" s="15"/>
      <c r="TUX7" s="15"/>
      <c r="TUY7" s="15"/>
      <c r="TUZ7" s="15"/>
      <c r="TVA7" s="15"/>
      <c r="TVB7" s="15"/>
      <c r="TVC7" s="15"/>
      <c r="TVD7" s="15"/>
      <c r="TVE7" s="15"/>
      <c r="TVF7" s="15"/>
      <c r="TVG7" s="15"/>
      <c r="TVH7" s="15"/>
      <c r="TVI7" s="15"/>
      <c r="TVJ7" s="15"/>
      <c r="TVK7" s="15"/>
      <c r="TVL7" s="15"/>
      <c r="TVM7" s="15"/>
      <c r="TVN7" s="15"/>
      <c r="TVO7" s="15"/>
      <c r="TVP7" s="15"/>
      <c r="TVQ7" s="15"/>
      <c r="TVR7" s="15"/>
      <c r="TVS7" s="15"/>
      <c r="TVT7" s="15"/>
      <c r="TVU7" s="15"/>
      <c r="TVV7" s="15"/>
      <c r="TVW7" s="15"/>
      <c r="TVX7" s="15"/>
      <c r="TVY7" s="15"/>
      <c r="TVZ7" s="15"/>
      <c r="TWA7" s="15"/>
      <c r="TWB7" s="15"/>
      <c r="TWC7" s="15"/>
      <c r="TWD7" s="15"/>
      <c r="TWE7" s="15"/>
      <c r="TWF7" s="15"/>
      <c r="TWG7" s="15"/>
      <c r="TWH7" s="15"/>
      <c r="TWI7" s="15"/>
      <c r="TWJ7" s="15"/>
      <c r="TWK7" s="15"/>
      <c r="TWL7" s="15"/>
      <c r="TWM7" s="15"/>
      <c r="TWN7" s="15"/>
      <c r="TWO7" s="15"/>
      <c r="TWP7" s="15"/>
      <c r="TWQ7" s="15"/>
      <c r="TWR7" s="15"/>
      <c r="TWS7" s="15"/>
      <c r="TWT7" s="15"/>
      <c r="TWU7" s="15"/>
      <c r="TWV7" s="15"/>
      <c r="TWW7" s="15"/>
      <c r="TWX7" s="15"/>
      <c r="TWY7" s="15"/>
      <c r="TWZ7" s="15"/>
      <c r="TXA7" s="15"/>
      <c r="TXB7" s="15"/>
      <c r="TXC7" s="15"/>
      <c r="TXD7" s="15"/>
      <c r="TXE7" s="15"/>
      <c r="TXF7" s="15"/>
      <c r="TXG7" s="15"/>
      <c r="TXH7" s="15"/>
      <c r="TXI7" s="15"/>
      <c r="TXJ7" s="15"/>
      <c r="TXK7" s="15"/>
      <c r="TXL7" s="15"/>
      <c r="TXM7" s="15"/>
      <c r="TXN7" s="15"/>
      <c r="TXO7" s="15"/>
      <c r="TXP7" s="15"/>
      <c r="TXQ7" s="15"/>
      <c r="TXR7" s="15"/>
      <c r="TXS7" s="15"/>
      <c r="TXT7" s="15"/>
      <c r="TXU7" s="15"/>
      <c r="TXV7" s="15"/>
      <c r="TXW7" s="15"/>
      <c r="TXX7" s="15"/>
      <c r="TXY7" s="15"/>
      <c r="TXZ7" s="15"/>
      <c r="TYA7" s="15"/>
      <c r="TYB7" s="15"/>
      <c r="TYC7" s="15"/>
      <c r="TYD7" s="15"/>
      <c r="TYE7" s="15"/>
      <c r="TYF7" s="15"/>
      <c r="TYG7" s="15"/>
      <c r="TYH7" s="15"/>
      <c r="TYI7" s="15"/>
      <c r="TYJ7" s="15"/>
      <c r="TYK7" s="15"/>
      <c r="TYL7" s="15"/>
      <c r="TYM7" s="15"/>
      <c r="TYN7" s="15"/>
      <c r="TYO7" s="15"/>
      <c r="TYP7" s="15"/>
      <c r="TYQ7" s="15"/>
      <c r="TYR7" s="15"/>
      <c r="TYS7" s="15"/>
      <c r="TYT7" s="15"/>
      <c r="TYU7" s="15"/>
      <c r="TYV7" s="15"/>
      <c r="TYW7" s="15"/>
      <c r="TYX7" s="15"/>
      <c r="TYY7" s="15"/>
      <c r="TYZ7" s="15"/>
      <c r="TZA7" s="15"/>
      <c r="TZB7" s="15"/>
      <c r="TZC7" s="15"/>
      <c r="TZD7" s="15"/>
      <c r="TZE7" s="15"/>
      <c r="TZF7" s="15"/>
      <c r="TZG7" s="15"/>
      <c r="TZH7" s="15"/>
      <c r="TZI7" s="15"/>
      <c r="TZJ7" s="15"/>
      <c r="TZK7" s="15"/>
      <c r="TZL7" s="15"/>
      <c r="TZM7" s="15"/>
      <c r="TZN7" s="15"/>
      <c r="TZO7" s="15"/>
      <c r="TZP7" s="15"/>
      <c r="TZQ7" s="15"/>
      <c r="TZR7" s="15"/>
      <c r="TZS7" s="15"/>
      <c r="TZT7" s="15"/>
      <c r="TZU7" s="15"/>
      <c r="TZV7" s="15"/>
      <c r="TZW7" s="15"/>
      <c r="TZX7" s="15"/>
      <c r="TZY7" s="15"/>
      <c r="TZZ7" s="15"/>
      <c r="UAA7" s="15"/>
      <c r="UAB7" s="15"/>
      <c r="UAC7" s="15"/>
      <c r="UAD7" s="15"/>
      <c r="UAE7" s="15"/>
      <c r="UAF7" s="15"/>
      <c r="UAG7" s="15"/>
      <c r="UAH7" s="15"/>
      <c r="UAI7" s="15"/>
      <c r="UAJ7" s="15"/>
      <c r="UAK7" s="15"/>
      <c r="UAL7" s="15"/>
      <c r="UAM7" s="15"/>
      <c r="UAN7" s="15"/>
      <c r="UAO7" s="15"/>
      <c r="UAP7" s="15"/>
      <c r="UAQ7" s="15"/>
      <c r="UAR7" s="15"/>
      <c r="UAS7" s="15"/>
      <c r="UAT7" s="15"/>
      <c r="UAU7" s="15"/>
      <c r="UAV7" s="15"/>
      <c r="UAW7" s="15"/>
      <c r="UAX7" s="15"/>
      <c r="UAY7" s="15"/>
      <c r="UAZ7" s="15"/>
      <c r="UBA7" s="15"/>
      <c r="UBB7" s="15"/>
      <c r="UBC7" s="15"/>
      <c r="UBD7" s="15"/>
      <c r="UBE7" s="15"/>
      <c r="UBF7" s="15"/>
      <c r="UBG7" s="15"/>
      <c r="UBH7" s="15"/>
      <c r="UBI7" s="15"/>
      <c r="UBJ7" s="15"/>
      <c r="UBK7" s="15"/>
      <c r="UBL7" s="15"/>
      <c r="UBM7" s="15"/>
      <c r="UBN7" s="15"/>
      <c r="UBO7" s="15"/>
      <c r="UBP7" s="15"/>
      <c r="UBQ7" s="15"/>
      <c r="UBR7" s="15"/>
      <c r="UBS7" s="15"/>
      <c r="UBT7" s="15"/>
      <c r="UBU7" s="15"/>
      <c r="UBV7" s="15"/>
      <c r="UBW7" s="15"/>
      <c r="UBX7" s="15"/>
      <c r="UBY7" s="15"/>
      <c r="UBZ7" s="15"/>
      <c r="UCA7" s="15"/>
      <c r="UCB7" s="15"/>
      <c r="UCC7" s="15"/>
      <c r="UCD7" s="15"/>
      <c r="UCE7" s="15"/>
      <c r="UCF7" s="15"/>
      <c r="UCG7" s="15"/>
      <c r="UCH7" s="15"/>
      <c r="UCI7" s="15"/>
      <c r="UCJ7" s="15"/>
      <c r="UCK7" s="15"/>
      <c r="UCL7" s="15"/>
      <c r="UCM7" s="15"/>
      <c r="UCN7" s="15"/>
      <c r="UCO7" s="15"/>
      <c r="UCP7" s="15"/>
      <c r="UCQ7" s="15"/>
      <c r="UCR7" s="15"/>
      <c r="UCS7" s="15"/>
      <c r="UCT7" s="15"/>
      <c r="UCU7" s="15"/>
      <c r="UCV7" s="15"/>
      <c r="UCW7" s="15"/>
      <c r="UCX7" s="15"/>
      <c r="UCY7" s="15"/>
      <c r="UCZ7" s="15"/>
      <c r="UDA7" s="15"/>
      <c r="UDB7" s="15"/>
      <c r="UDC7" s="15"/>
      <c r="UDD7" s="15"/>
      <c r="UDE7" s="15"/>
      <c r="UDF7" s="15"/>
      <c r="UDG7" s="15"/>
      <c r="UDH7" s="15"/>
      <c r="UDI7" s="15"/>
      <c r="UDJ7" s="15"/>
      <c r="UDK7" s="15"/>
      <c r="UDL7" s="15"/>
      <c r="UDM7" s="15"/>
      <c r="UDN7" s="15"/>
      <c r="UDO7" s="15"/>
      <c r="UDP7" s="15"/>
      <c r="UDQ7" s="15"/>
      <c r="UDR7" s="15"/>
      <c r="UDS7" s="15"/>
      <c r="UDT7" s="15"/>
      <c r="UDU7" s="15"/>
      <c r="UDV7" s="15"/>
      <c r="UDW7" s="15"/>
      <c r="UDX7" s="15"/>
      <c r="UDY7" s="15"/>
      <c r="UDZ7" s="15"/>
      <c r="UEA7" s="15"/>
      <c r="UEB7" s="15"/>
      <c r="UEC7" s="15"/>
      <c r="UED7" s="15"/>
      <c r="UEE7" s="15"/>
      <c r="UEF7" s="15"/>
      <c r="UEG7" s="15"/>
      <c r="UEH7" s="15"/>
      <c r="UEI7" s="15"/>
      <c r="UEJ7" s="15"/>
      <c r="UEK7" s="15"/>
      <c r="UEL7" s="15"/>
      <c r="UEM7" s="15"/>
      <c r="UEN7" s="15"/>
      <c r="UEO7" s="15"/>
      <c r="UEP7" s="15"/>
      <c r="UEQ7" s="15"/>
      <c r="UER7" s="15"/>
      <c r="UES7" s="15"/>
      <c r="UET7" s="15"/>
      <c r="UEU7" s="15"/>
      <c r="UEV7" s="15"/>
      <c r="UEW7" s="15"/>
      <c r="UEX7" s="15"/>
      <c r="UEY7" s="15"/>
      <c r="UEZ7" s="15"/>
      <c r="UFA7" s="15"/>
      <c r="UFB7" s="15"/>
      <c r="UFC7" s="15"/>
      <c r="UFD7" s="15"/>
      <c r="UFE7" s="15"/>
      <c r="UFF7" s="15"/>
      <c r="UFG7" s="15"/>
      <c r="UFH7" s="15"/>
      <c r="UFI7" s="15"/>
      <c r="UFJ7" s="15"/>
      <c r="UFK7" s="15"/>
      <c r="UFL7" s="15"/>
      <c r="UFM7" s="15"/>
      <c r="UFN7" s="15"/>
      <c r="UFO7" s="15"/>
      <c r="UFP7" s="15"/>
      <c r="UFQ7" s="15"/>
      <c r="UFR7" s="15"/>
      <c r="UFS7" s="15"/>
      <c r="UFT7" s="15"/>
      <c r="UFU7" s="15"/>
      <c r="UFV7" s="15"/>
      <c r="UFW7" s="15"/>
      <c r="UFX7" s="15"/>
      <c r="UFY7" s="15"/>
      <c r="UFZ7" s="15"/>
      <c r="UGA7" s="15"/>
      <c r="UGB7" s="15"/>
      <c r="UGC7" s="15"/>
      <c r="UGD7" s="15"/>
      <c r="UGE7" s="15"/>
      <c r="UGF7" s="15"/>
      <c r="UGG7" s="15"/>
      <c r="UGH7" s="15"/>
      <c r="UGI7" s="15"/>
      <c r="UGJ7" s="15"/>
      <c r="UGK7" s="15"/>
      <c r="UGL7" s="15"/>
      <c r="UGM7" s="15"/>
      <c r="UGN7" s="15"/>
      <c r="UGO7" s="15"/>
      <c r="UGP7" s="15"/>
      <c r="UGQ7" s="15"/>
      <c r="UGR7" s="15"/>
      <c r="UGS7" s="15"/>
      <c r="UGT7" s="15"/>
      <c r="UGU7" s="15"/>
      <c r="UGV7" s="15"/>
      <c r="UGW7" s="15"/>
      <c r="UGX7" s="15"/>
      <c r="UGY7" s="15"/>
      <c r="UGZ7" s="15"/>
      <c r="UHA7" s="15"/>
      <c r="UHB7" s="15"/>
      <c r="UHC7" s="15"/>
      <c r="UHD7" s="15"/>
      <c r="UHE7" s="15"/>
      <c r="UHF7" s="15"/>
      <c r="UHG7" s="15"/>
      <c r="UHH7" s="15"/>
      <c r="UHI7" s="15"/>
      <c r="UHJ7" s="15"/>
      <c r="UHK7" s="15"/>
      <c r="UHL7" s="15"/>
      <c r="UHM7" s="15"/>
      <c r="UHN7" s="15"/>
      <c r="UHO7" s="15"/>
      <c r="UHP7" s="15"/>
      <c r="UHQ7" s="15"/>
      <c r="UHR7" s="15"/>
      <c r="UHS7" s="15"/>
      <c r="UHT7" s="15"/>
      <c r="UHU7" s="15"/>
      <c r="UHV7" s="15"/>
      <c r="UHW7" s="15"/>
      <c r="UHX7" s="15"/>
      <c r="UHY7" s="15"/>
      <c r="UHZ7" s="15"/>
      <c r="UIA7" s="15"/>
      <c r="UIB7" s="15"/>
      <c r="UIC7" s="15"/>
      <c r="UID7" s="15"/>
      <c r="UIE7" s="15"/>
      <c r="UIF7" s="15"/>
      <c r="UIG7" s="15"/>
      <c r="UIH7" s="15"/>
      <c r="UII7" s="15"/>
      <c r="UIJ7" s="15"/>
      <c r="UIK7" s="15"/>
      <c r="UIL7" s="15"/>
      <c r="UIM7" s="15"/>
      <c r="UIN7" s="15"/>
      <c r="UIO7" s="15"/>
      <c r="UIP7" s="15"/>
      <c r="UIQ7" s="15"/>
      <c r="UIR7" s="15"/>
      <c r="UIS7" s="15"/>
      <c r="UIT7" s="15"/>
      <c r="UIU7" s="15"/>
      <c r="UIV7" s="15"/>
      <c r="UIW7" s="15"/>
      <c r="UIX7" s="15"/>
      <c r="UIY7" s="15"/>
      <c r="UIZ7" s="15"/>
      <c r="UJA7" s="15"/>
      <c r="UJB7" s="15"/>
      <c r="UJC7" s="15"/>
      <c r="UJD7" s="15"/>
      <c r="UJE7" s="15"/>
      <c r="UJF7" s="15"/>
      <c r="UJG7" s="15"/>
      <c r="UJH7" s="15"/>
      <c r="UJI7" s="15"/>
      <c r="UJJ7" s="15"/>
      <c r="UJK7" s="15"/>
      <c r="UJL7" s="15"/>
      <c r="UJM7" s="15"/>
      <c r="UJN7" s="15"/>
      <c r="UJO7" s="15"/>
      <c r="UJP7" s="15"/>
      <c r="UJQ7" s="15"/>
      <c r="UJR7" s="15"/>
      <c r="UJS7" s="15"/>
      <c r="UJT7" s="15"/>
      <c r="UJU7" s="15"/>
      <c r="UJV7" s="15"/>
      <c r="UJW7" s="15"/>
      <c r="UJX7" s="15"/>
      <c r="UJY7" s="15"/>
      <c r="UJZ7" s="15"/>
      <c r="UKA7" s="15"/>
      <c r="UKB7" s="15"/>
      <c r="UKC7" s="15"/>
      <c r="UKD7" s="15"/>
      <c r="UKE7" s="15"/>
      <c r="UKF7" s="15"/>
      <c r="UKG7" s="15"/>
      <c r="UKH7" s="15"/>
      <c r="UKI7" s="15"/>
      <c r="UKJ7" s="15"/>
      <c r="UKK7" s="15"/>
      <c r="UKL7" s="15"/>
      <c r="UKM7" s="15"/>
      <c r="UKN7" s="15"/>
      <c r="UKO7" s="15"/>
      <c r="UKP7" s="15"/>
      <c r="UKQ7" s="15"/>
      <c r="UKR7" s="15"/>
      <c r="UKS7" s="15"/>
      <c r="UKT7" s="15"/>
      <c r="UKU7" s="15"/>
      <c r="UKV7" s="15"/>
      <c r="UKW7" s="15"/>
      <c r="UKX7" s="15"/>
      <c r="UKY7" s="15"/>
      <c r="UKZ7" s="15"/>
      <c r="ULA7" s="15"/>
      <c r="ULB7" s="15"/>
      <c r="ULC7" s="15"/>
      <c r="ULD7" s="15"/>
      <c r="ULE7" s="15"/>
      <c r="ULF7" s="15"/>
      <c r="ULG7" s="15"/>
      <c r="ULH7" s="15"/>
      <c r="ULI7" s="15"/>
      <c r="ULJ7" s="15"/>
      <c r="ULK7" s="15"/>
      <c r="ULL7" s="15"/>
      <c r="ULM7" s="15"/>
      <c r="ULN7" s="15"/>
      <c r="ULO7" s="15"/>
      <c r="ULP7" s="15"/>
      <c r="ULQ7" s="15"/>
      <c r="ULR7" s="15"/>
      <c r="ULS7" s="15"/>
      <c r="ULT7" s="15"/>
      <c r="ULU7" s="15"/>
      <c r="ULV7" s="15"/>
      <c r="ULW7" s="15"/>
      <c r="ULX7" s="15"/>
      <c r="ULY7" s="15"/>
      <c r="ULZ7" s="15"/>
      <c r="UMA7" s="15"/>
      <c r="UMB7" s="15"/>
      <c r="UMC7" s="15"/>
      <c r="UMD7" s="15"/>
      <c r="UME7" s="15"/>
      <c r="UMF7" s="15"/>
      <c r="UMG7" s="15"/>
      <c r="UMH7" s="15"/>
      <c r="UMI7" s="15"/>
      <c r="UMJ7" s="15"/>
      <c r="UMK7" s="15"/>
      <c r="UML7" s="15"/>
      <c r="UMM7" s="15"/>
      <c r="UMN7" s="15"/>
      <c r="UMO7" s="15"/>
      <c r="UMP7" s="15"/>
      <c r="UMQ7" s="15"/>
      <c r="UMR7" s="15"/>
      <c r="UMS7" s="15"/>
      <c r="UMT7" s="15"/>
      <c r="UMU7" s="15"/>
      <c r="UMV7" s="15"/>
      <c r="UMW7" s="15"/>
      <c r="UMX7" s="15"/>
      <c r="UMY7" s="15"/>
      <c r="UMZ7" s="15"/>
      <c r="UNA7" s="15"/>
      <c r="UNB7" s="15"/>
      <c r="UNC7" s="15"/>
      <c r="UND7" s="15"/>
      <c r="UNE7" s="15"/>
      <c r="UNF7" s="15"/>
      <c r="UNG7" s="15"/>
      <c r="UNH7" s="15"/>
      <c r="UNI7" s="15"/>
      <c r="UNJ7" s="15"/>
      <c r="UNK7" s="15"/>
      <c r="UNL7" s="15"/>
      <c r="UNM7" s="15"/>
      <c r="UNN7" s="15"/>
      <c r="UNO7" s="15"/>
      <c r="UNP7" s="15"/>
      <c r="UNQ7" s="15"/>
      <c r="UNR7" s="15"/>
      <c r="UNS7" s="15"/>
      <c r="UNT7" s="15"/>
      <c r="UNU7" s="15"/>
      <c r="UNV7" s="15"/>
      <c r="UNW7" s="15"/>
      <c r="UNX7" s="15"/>
      <c r="UNY7" s="15"/>
      <c r="UNZ7" s="15"/>
      <c r="UOA7" s="15"/>
      <c r="UOB7" s="15"/>
      <c r="UOC7" s="15"/>
      <c r="UOD7" s="15"/>
      <c r="UOE7" s="15"/>
      <c r="UOF7" s="15"/>
      <c r="UOG7" s="15"/>
      <c r="UOH7" s="15"/>
      <c r="UOI7" s="15"/>
      <c r="UOJ7" s="15"/>
      <c r="UOK7" s="15"/>
      <c r="UOL7" s="15"/>
      <c r="UOM7" s="15"/>
      <c r="UON7" s="15"/>
      <c r="UOO7" s="15"/>
      <c r="UOP7" s="15"/>
      <c r="UOQ7" s="15"/>
      <c r="UOR7" s="15"/>
      <c r="UOS7" s="15"/>
      <c r="UOT7" s="15"/>
      <c r="UOU7" s="15"/>
      <c r="UOV7" s="15"/>
      <c r="UOW7" s="15"/>
      <c r="UOX7" s="15"/>
      <c r="UOY7" s="15"/>
      <c r="UOZ7" s="15"/>
      <c r="UPA7" s="15"/>
      <c r="UPB7" s="15"/>
      <c r="UPC7" s="15"/>
      <c r="UPD7" s="15"/>
      <c r="UPE7" s="15"/>
      <c r="UPF7" s="15"/>
      <c r="UPG7" s="15"/>
      <c r="UPH7" s="15"/>
      <c r="UPI7" s="15"/>
      <c r="UPJ7" s="15"/>
      <c r="UPK7" s="15"/>
      <c r="UPL7" s="15"/>
      <c r="UPM7" s="15"/>
      <c r="UPN7" s="15"/>
      <c r="UPO7" s="15"/>
      <c r="UPP7" s="15"/>
      <c r="UPQ7" s="15"/>
      <c r="UPR7" s="15"/>
      <c r="UPS7" s="15"/>
      <c r="UPT7" s="15"/>
      <c r="UPU7" s="15"/>
      <c r="UPV7" s="15"/>
      <c r="UPW7" s="15"/>
      <c r="UPX7" s="15"/>
      <c r="UPY7" s="15"/>
      <c r="UPZ7" s="15"/>
      <c r="UQA7" s="15"/>
      <c r="UQB7" s="15"/>
      <c r="UQC7" s="15"/>
      <c r="UQD7" s="15"/>
      <c r="UQE7" s="15"/>
      <c r="UQF7" s="15"/>
      <c r="UQG7" s="15"/>
      <c r="UQH7" s="15"/>
      <c r="UQI7" s="15"/>
      <c r="UQJ7" s="15"/>
      <c r="UQK7" s="15"/>
      <c r="UQL7" s="15"/>
      <c r="UQM7" s="15"/>
      <c r="UQN7" s="15"/>
      <c r="UQO7" s="15"/>
      <c r="UQP7" s="15"/>
      <c r="UQQ7" s="15"/>
      <c r="UQR7" s="15"/>
      <c r="UQS7" s="15"/>
      <c r="UQT7" s="15"/>
      <c r="UQU7" s="15"/>
      <c r="UQV7" s="15"/>
      <c r="UQW7" s="15"/>
      <c r="UQX7" s="15"/>
      <c r="UQY7" s="15"/>
      <c r="UQZ7" s="15"/>
      <c r="URA7" s="15"/>
      <c r="URB7" s="15"/>
      <c r="URC7" s="15"/>
      <c r="URD7" s="15"/>
      <c r="URE7" s="15"/>
      <c r="URF7" s="15"/>
      <c r="URG7" s="15"/>
      <c r="URH7" s="15"/>
      <c r="URI7" s="15"/>
      <c r="URJ7" s="15"/>
      <c r="URK7" s="15"/>
      <c r="URL7" s="15"/>
      <c r="URM7" s="15"/>
      <c r="URN7" s="15"/>
      <c r="URO7" s="15"/>
      <c r="URP7" s="15"/>
      <c r="URQ7" s="15"/>
      <c r="URR7" s="15"/>
      <c r="URS7" s="15"/>
      <c r="URT7" s="15"/>
      <c r="URU7" s="15"/>
      <c r="URV7" s="15"/>
      <c r="URW7" s="15"/>
      <c r="URX7" s="15"/>
      <c r="URY7" s="15"/>
      <c r="URZ7" s="15"/>
      <c r="USA7" s="15"/>
      <c r="USB7" s="15"/>
      <c r="USC7" s="15"/>
      <c r="USD7" s="15"/>
      <c r="USE7" s="15"/>
      <c r="USF7" s="15"/>
      <c r="USG7" s="15"/>
      <c r="USH7" s="15"/>
      <c r="USI7" s="15"/>
      <c r="USJ7" s="15"/>
      <c r="USK7" s="15"/>
      <c r="USL7" s="15"/>
      <c r="USM7" s="15"/>
      <c r="USN7" s="15"/>
      <c r="USO7" s="15"/>
      <c r="USP7" s="15"/>
      <c r="USQ7" s="15"/>
      <c r="USR7" s="15"/>
      <c r="USS7" s="15"/>
      <c r="UST7" s="15"/>
      <c r="USU7" s="15"/>
      <c r="USV7" s="15"/>
      <c r="USW7" s="15"/>
      <c r="USX7" s="15"/>
      <c r="USY7" s="15"/>
      <c r="USZ7" s="15"/>
      <c r="UTA7" s="15"/>
      <c r="UTB7" s="15"/>
      <c r="UTC7" s="15"/>
      <c r="UTD7" s="15"/>
      <c r="UTE7" s="15"/>
      <c r="UTF7" s="15"/>
      <c r="UTG7" s="15"/>
      <c r="UTH7" s="15"/>
      <c r="UTI7" s="15"/>
      <c r="UTJ7" s="15"/>
      <c r="UTK7" s="15"/>
      <c r="UTL7" s="15"/>
      <c r="UTM7" s="15"/>
      <c r="UTN7" s="15"/>
      <c r="UTO7" s="15"/>
      <c r="UTP7" s="15"/>
      <c r="UTQ7" s="15"/>
      <c r="UTR7" s="15"/>
      <c r="UTS7" s="15"/>
      <c r="UTT7" s="15"/>
      <c r="UTU7" s="15"/>
      <c r="UTV7" s="15"/>
      <c r="UTW7" s="15"/>
      <c r="UTX7" s="15"/>
      <c r="UTY7" s="15"/>
      <c r="UTZ7" s="15"/>
      <c r="UUA7" s="15"/>
      <c r="UUB7" s="15"/>
      <c r="UUC7" s="15"/>
      <c r="UUD7" s="15"/>
      <c r="UUE7" s="15"/>
      <c r="UUF7" s="15"/>
      <c r="UUG7" s="15"/>
      <c r="UUH7" s="15"/>
      <c r="UUI7" s="15"/>
      <c r="UUJ7" s="15"/>
      <c r="UUK7" s="15"/>
      <c r="UUL7" s="15"/>
      <c r="UUM7" s="15"/>
      <c r="UUN7" s="15"/>
      <c r="UUO7" s="15"/>
      <c r="UUP7" s="15"/>
      <c r="UUQ7" s="15"/>
      <c r="UUR7" s="15"/>
      <c r="UUS7" s="15"/>
      <c r="UUT7" s="15"/>
      <c r="UUU7" s="15"/>
      <c r="UUV7" s="15"/>
      <c r="UUW7" s="15"/>
      <c r="UUX7" s="15"/>
      <c r="UUY7" s="15"/>
      <c r="UUZ7" s="15"/>
      <c r="UVA7" s="15"/>
      <c r="UVB7" s="15"/>
      <c r="UVC7" s="15"/>
      <c r="UVD7" s="15"/>
      <c r="UVE7" s="15"/>
      <c r="UVF7" s="15"/>
      <c r="UVG7" s="15"/>
      <c r="UVH7" s="15"/>
      <c r="UVI7" s="15"/>
      <c r="UVJ7" s="15"/>
      <c r="UVK7" s="15"/>
      <c r="UVL7" s="15"/>
      <c r="UVM7" s="15"/>
      <c r="UVN7" s="15"/>
      <c r="UVO7" s="15"/>
      <c r="UVP7" s="15"/>
      <c r="UVQ7" s="15"/>
      <c r="UVR7" s="15"/>
      <c r="UVS7" s="15"/>
      <c r="UVT7" s="15"/>
      <c r="UVU7" s="15"/>
      <c r="UVV7" s="15"/>
      <c r="UVW7" s="15"/>
      <c r="UVX7" s="15"/>
      <c r="UVY7" s="15"/>
      <c r="UVZ7" s="15"/>
      <c r="UWA7" s="15"/>
      <c r="UWB7" s="15"/>
      <c r="UWC7" s="15"/>
      <c r="UWD7" s="15"/>
      <c r="UWE7" s="15"/>
      <c r="UWF7" s="15"/>
      <c r="UWG7" s="15"/>
      <c r="UWH7" s="15"/>
      <c r="UWI7" s="15"/>
      <c r="UWJ7" s="15"/>
      <c r="UWK7" s="15"/>
      <c r="UWL7" s="15"/>
      <c r="UWM7" s="15"/>
      <c r="UWN7" s="15"/>
      <c r="UWO7" s="15"/>
      <c r="UWP7" s="15"/>
      <c r="UWQ7" s="15"/>
      <c r="UWR7" s="15"/>
      <c r="UWS7" s="15"/>
      <c r="UWT7" s="15"/>
      <c r="UWU7" s="15"/>
      <c r="UWV7" s="15"/>
      <c r="UWW7" s="15"/>
      <c r="UWX7" s="15"/>
      <c r="UWY7" s="15"/>
      <c r="UWZ7" s="15"/>
      <c r="UXA7" s="15"/>
      <c r="UXB7" s="15"/>
      <c r="UXC7" s="15"/>
      <c r="UXD7" s="15"/>
      <c r="UXE7" s="15"/>
      <c r="UXF7" s="15"/>
      <c r="UXG7" s="15"/>
      <c r="UXH7" s="15"/>
      <c r="UXI7" s="15"/>
      <c r="UXJ7" s="15"/>
      <c r="UXK7" s="15"/>
      <c r="UXL7" s="15"/>
      <c r="UXM7" s="15"/>
      <c r="UXN7" s="15"/>
      <c r="UXO7" s="15"/>
      <c r="UXP7" s="15"/>
      <c r="UXQ7" s="15"/>
      <c r="UXR7" s="15"/>
      <c r="UXS7" s="15"/>
      <c r="UXT7" s="15"/>
      <c r="UXU7" s="15"/>
      <c r="UXV7" s="15"/>
      <c r="UXW7" s="15"/>
      <c r="UXX7" s="15"/>
      <c r="UXY7" s="15"/>
      <c r="UXZ7" s="15"/>
      <c r="UYA7" s="15"/>
      <c r="UYB7" s="15"/>
      <c r="UYC7" s="15"/>
      <c r="UYD7" s="15"/>
      <c r="UYE7" s="15"/>
      <c r="UYF7" s="15"/>
      <c r="UYG7" s="15"/>
      <c r="UYH7" s="15"/>
      <c r="UYI7" s="15"/>
      <c r="UYJ7" s="15"/>
      <c r="UYK7" s="15"/>
      <c r="UYL7" s="15"/>
      <c r="UYM7" s="15"/>
      <c r="UYN7" s="15"/>
      <c r="UYO7" s="15"/>
      <c r="UYP7" s="15"/>
      <c r="UYQ7" s="15"/>
      <c r="UYR7" s="15"/>
      <c r="UYS7" s="15"/>
      <c r="UYT7" s="15"/>
      <c r="UYU7" s="15"/>
      <c r="UYV7" s="15"/>
      <c r="UYW7" s="15"/>
      <c r="UYX7" s="15"/>
      <c r="UYY7" s="15"/>
      <c r="UYZ7" s="15"/>
      <c r="UZA7" s="15"/>
      <c r="UZB7" s="15"/>
      <c r="UZC7" s="15"/>
      <c r="UZD7" s="15"/>
      <c r="UZE7" s="15"/>
      <c r="UZF7" s="15"/>
      <c r="UZG7" s="15"/>
      <c r="UZH7" s="15"/>
      <c r="UZI7" s="15"/>
      <c r="UZJ7" s="15"/>
      <c r="UZK7" s="15"/>
      <c r="UZL7" s="15"/>
      <c r="UZM7" s="15"/>
      <c r="UZN7" s="15"/>
      <c r="UZO7" s="15"/>
      <c r="UZP7" s="15"/>
      <c r="UZQ7" s="15"/>
      <c r="UZR7" s="15"/>
      <c r="UZS7" s="15"/>
      <c r="UZT7" s="15"/>
      <c r="UZU7" s="15"/>
      <c r="UZV7" s="15"/>
      <c r="UZW7" s="15"/>
      <c r="UZX7" s="15"/>
      <c r="UZY7" s="15"/>
      <c r="UZZ7" s="15"/>
      <c r="VAA7" s="15"/>
      <c r="VAB7" s="15"/>
      <c r="VAC7" s="15"/>
      <c r="VAD7" s="15"/>
      <c r="VAE7" s="15"/>
      <c r="VAF7" s="15"/>
      <c r="VAG7" s="15"/>
      <c r="VAH7" s="15"/>
      <c r="VAI7" s="15"/>
      <c r="VAJ7" s="15"/>
      <c r="VAK7" s="15"/>
      <c r="VAL7" s="15"/>
      <c r="VAM7" s="15"/>
      <c r="VAN7" s="15"/>
      <c r="VAO7" s="15"/>
      <c r="VAP7" s="15"/>
      <c r="VAQ7" s="15"/>
      <c r="VAR7" s="15"/>
      <c r="VAS7" s="15"/>
      <c r="VAT7" s="15"/>
      <c r="VAU7" s="15"/>
      <c r="VAV7" s="15"/>
      <c r="VAW7" s="15"/>
      <c r="VAX7" s="15"/>
      <c r="VAY7" s="15"/>
      <c r="VAZ7" s="15"/>
      <c r="VBA7" s="15"/>
      <c r="VBB7" s="15"/>
      <c r="VBC7" s="15"/>
      <c r="VBD7" s="15"/>
      <c r="VBE7" s="15"/>
      <c r="VBF7" s="15"/>
      <c r="VBG7" s="15"/>
      <c r="VBH7" s="15"/>
      <c r="VBI7" s="15"/>
      <c r="VBJ7" s="15"/>
      <c r="VBK7" s="15"/>
      <c r="VBL7" s="15"/>
      <c r="VBM7" s="15"/>
      <c r="VBN7" s="15"/>
      <c r="VBO7" s="15"/>
      <c r="VBP7" s="15"/>
      <c r="VBQ7" s="15"/>
      <c r="VBR7" s="15"/>
      <c r="VBS7" s="15"/>
      <c r="VBT7" s="15"/>
      <c r="VBU7" s="15"/>
      <c r="VBV7" s="15"/>
      <c r="VBW7" s="15"/>
      <c r="VBX7" s="15"/>
      <c r="VBY7" s="15"/>
      <c r="VBZ7" s="15"/>
      <c r="VCA7" s="15"/>
      <c r="VCB7" s="15"/>
      <c r="VCC7" s="15"/>
      <c r="VCD7" s="15"/>
      <c r="VCE7" s="15"/>
      <c r="VCF7" s="15"/>
      <c r="VCG7" s="15"/>
      <c r="VCH7" s="15"/>
      <c r="VCI7" s="15"/>
      <c r="VCJ7" s="15"/>
      <c r="VCK7" s="15"/>
      <c r="VCL7" s="15"/>
      <c r="VCM7" s="15"/>
      <c r="VCN7" s="15"/>
      <c r="VCO7" s="15"/>
      <c r="VCP7" s="15"/>
      <c r="VCQ7" s="15"/>
      <c r="VCR7" s="15"/>
      <c r="VCS7" s="15"/>
      <c r="VCT7" s="15"/>
      <c r="VCU7" s="15"/>
      <c r="VCV7" s="15"/>
      <c r="VCW7" s="15"/>
      <c r="VCX7" s="15"/>
      <c r="VCY7" s="15"/>
      <c r="VCZ7" s="15"/>
      <c r="VDA7" s="15"/>
      <c r="VDB7" s="15"/>
      <c r="VDC7" s="15"/>
      <c r="VDD7" s="15"/>
      <c r="VDE7" s="15"/>
      <c r="VDF7" s="15"/>
      <c r="VDG7" s="15"/>
      <c r="VDH7" s="15"/>
      <c r="VDI7" s="15"/>
      <c r="VDJ7" s="15"/>
      <c r="VDK7" s="15"/>
      <c r="VDL7" s="15"/>
      <c r="VDM7" s="15"/>
      <c r="VDN7" s="15"/>
      <c r="VDO7" s="15"/>
      <c r="VDP7" s="15"/>
      <c r="VDQ7" s="15"/>
      <c r="VDR7" s="15"/>
      <c r="VDS7" s="15"/>
      <c r="VDT7" s="15"/>
      <c r="VDU7" s="15"/>
      <c r="VDV7" s="15"/>
      <c r="VDW7" s="15"/>
      <c r="VDX7" s="15"/>
      <c r="VDY7" s="15"/>
      <c r="VDZ7" s="15"/>
      <c r="VEA7" s="15"/>
      <c r="VEB7" s="15"/>
      <c r="VEC7" s="15"/>
      <c r="VED7" s="15"/>
      <c r="VEE7" s="15"/>
      <c r="VEF7" s="15"/>
      <c r="VEG7" s="15"/>
      <c r="VEH7" s="15"/>
      <c r="VEI7" s="15"/>
      <c r="VEJ7" s="15"/>
      <c r="VEK7" s="15"/>
      <c r="VEL7" s="15"/>
      <c r="VEM7" s="15"/>
      <c r="VEN7" s="15"/>
      <c r="VEO7" s="15"/>
      <c r="VEP7" s="15"/>
      <c r="VEQ7" s="15"/>
      <c r="VER7" s="15"/>
      <c r="VES7" s="15"/>
      <c r="VET7" s="15"/>
      <c r="VEU7" s="15"/>
      <c r="VEV7" s="15"/>
      <c r="VEW7" s="15"/>
      <c r="VEX7" s="15"/>
      <c r="VEY7" s="15"/>
      <c r="VEZ7" s="15"/>
      <c r="VFA7" s="15"/>
      <c r="VFB7" s="15"/>
      <c r="VFC7" s="15"/>
      <c r="VFD7" s="15"/>
      <c r="VFE7" s="15"/>
      <c r="VFF7" s="15"/>
      <c r="VFG7" s="15"/>
      <c r="VFH7" s="15"/>
      <c r="VFI7" s="15"/>
      <c r="VFJ7" s="15"/>
      <c r="VFK7" s="15"/>
      <c r="VFL7" s="15"/>
      <c r="VFM7" s="15"/>
      <c r="VFN7" s="15"/>
      <c r="VFO7" s="15"/>
      <c r="VFP7" s="15"/>
      <c r="VFQ7" s="15"/>
      <c r="VFR7" s="15"/>
      <c r="VFS7" s="15"/>
      <c r="VFT7" s="15"/>
      <c r="VFU7" s="15"/>
      <c r="VFV7" s="15"/>
      <c r="VFW7" s="15"/>
      <c r="VFX7" s="15"/>
      <c r="VFY7" s="15"/>
      <c r="VFZ7" s="15"/>
      <c r="VGA7" s="15"/>
      <c r="VGB7" s="15"/>
      <c r="VGC7" s="15"/>
      <c r="VGD7" s="15"/>
      <c r="VGE7" s="15"/>
      <c r="VGF7" s="15"/>
      <c r="VGG7" s="15"/>
      <c r="VGH7" s="15"/>
      <c r="VGI7" s="15"/>
      <c r="VGJ7" s="15"/>
      <c r="VGK7" s="15"/>
      <c r="VGL7" s="15"/>
      <c r="VGM7" s="15"/>
      <c r="VGN7" s="15"/>
      <c r="VGO7" s="15"/>
      <c r="VGP7" s="15"/>
      <c r="VGQ7" s="15"/>
      <c r="VGR7" s="15"/>
      <c r="VGS7" s="15"/>
      <c r="VGT7" s="15"/>
      <c r="VGU7" s="15"/>
      <c r="VGV7" s="15"/>
      <c r="VGW7" s="15"/>
      <c r="VGX7" s="15"/>
      <c r="VGY7" s="15"/>
      <c r="VGZ7" s="15"/>
      <c r="VHA7" s="15"/>
      <c r="VHB7" s="15"/>
      <c r="VHC7" s="15"/>
      <c r="VHD7" s="15"/>
      <c r="VHE7" s="15"/>
      <c r="VHF7" s="15"/>
      <c r="VHG7" s="15"/>
      <c r="VHH7" s="15"/>
      <c r="VHI7" s="15"/>
      <c r="VHJ7" s="15"/>
      <c r="VHK7" s="15"/>
      <c r="VHL7" s="15"/>
      <c r="VHM7" s="15"/>
      <c r="VHN7" s="15"/>
      <c r="VHO7" s="15"/>
      <c r="VHP7" s="15"/>
      <c r="VHQ7" s="15"/>
      <c r="VHR7" s="15"/>
      <c r="VHS7" s="15"/>
      <c r="VHT7" s="15"/>
      <c r="VHU7" s="15"/>
      <c r="VHV7" s="15"/>
      <c r="VHW7" s="15"/>
      <c r="VHX7" s="15"/>
      <c r="VHY7" s="15"/>
      <c r="VHZ7" s="15"/>
      <c r="VIA7" s="15"/>
      <c r="VIB7" s="15"/>
      <c r="VIC7" s="15"/>
      <c r="VID7" s="15"/>
      <c r="VIE7" s="15"/>
      <c r="VIF7" s="15"/>
      <c r="VIG7" s="15"/>
      <c r="VIH7" s="15"/>
      <c r="VII7" s="15"/>
      <c r="VIJ7" s="15"/>
      <c r="VIK7" s="15"/>
      <c r="VIL7" s="15"/>
      <c r="VIM7" s="15"/>
      <c r="VIN7" s="15"/>
      <c r="VIO7" s="15"/>
      <c r="VIP7" s="15"/>
      <c r="VIQ7" s="15"/>
      <c r="VIR7" s="15"/>
      <c r="VIS7" s="15"/>
      <c r="VIT7" s="15"/>
      <c r="VIU7" s="15"/>
      <c r="VIV7" s="15"/>
      <c r="VIW7" s="15"/>
      <c r="VIX7" s="15"/>
      <c r="VIY7" s="15"/>
      <c r="VIZ7" s="15"/>
      <c r="VJA7" s="15"/>
      <c r="VJB7" s="15"/>
      <c r="VJC7" s="15"/>
      <c r="VJD7" s="15"/>
      <c r="VJE7" s="15"/>
      <c r="VJF7" s="15"/>
      <c r="VJG7" s="15"/>
      <c r="VJH7" s="15"/>
      <c r="VJI7" s="15"/>
      <c r="VJJ7" s="15"/>
      <c r="VJK7" s="15"/>
      <c r="VJL7" s="15"/>
      <c r="VJM7" s="15"/>
      <c r="VJN7" s="15"/>
      <c r="VJO7" s="15"/>
      <c r="VJP7" s="15"/>
      <c r="VJQ7" s="15"/>
      <c r="VJR7" s="15"/>
      <c r="VJS7" s="15"/>
      <c r="VJT7" s="15"/>
      <c r="VJU7" s="15"/>
      <c r="VJV7" s="15"/>
      <c r="VJW7" s="15"/>
      <c r="VJX7" s="15"/>
      <c r="VJY7" s="15"/>
      <c r="VJZ7" s="15"/>
      <c r="VKA7" s="15"/>
      <c r="VKB7" s="15"/>
      <c r="VKC7" s="15"/>
      <c r="VKD7" s="15"/>
      <c r="VKE7" s="15"/>
      <c r="VKF7" s="15"/>
      <c r="VKG7" s="15"/>
      <c r="VKH7" s="15"/>
      <c r="VKI7" s="15"/>
      <c r="VKJ7" s="15"/>
      <c r="VKK7" s="15"/>
      <c r="VKL7" s="15"/>
      <c r="VKM7" s="15"/>
      <c r="VKN7" s="15"/>
      <c r="VKO7" s="15"/>
      <c r="VKP7" s="15"/>
      <c r="VKQ7" s="15"/>
      <c r="VKR7" s="15"/>
      <c r="VKS7" s="15"/>
      <c r="VKT7" s="15"/>
      <c r="VKU7" s="15"/>
      <c r="VKV7" s="15"/>
      <c r="VKW7" s="15"/>
      <c r="VKX7" s="15"/>
      <c r="VKY7" s="15"/>
      <c r="VKZ7" s="15"/>
      <c r="VLA7" s="15"/>
      <c r="VLB7" s="15"/>
      <c r="VLC7" s="15"/>
      <c r="VLD7" s="15"/>
      <c r="VLE7" s="15"/>
      <c r="VLF7" s="15"/>
      <c r="VLG7" s="15"/>
      <c r="VLH7" s="15"/>
      <c r="VLI7" s="15"/>
      <c r="VLJ7" s="15"/>
      <c r="VLK7" s="15"/>
      <c r="VLL7" s="15"/>
      <c r="VLM7" s="15"/>
      <c r="VLN7" s="15"/>
      <c r="VLO7" s="15"/>
      <c r="VLP7" s="15"/>
      <c r="VLQ7" s="15"/>
      <c r="VLR7" s="15"/>
      <c r="VLS7" s="15"/>
      <c r="VLT7" s="15"/>
      <c r="VLU7" s="15"/>
      <c r="VLV7" s="15"/>
      <c r="VLW7" s="15"/>
      <c r="VLX7" s="15"/>
      <c r="VLY7" s="15"/>
      <c r="VLZ7" s="15"/>
      <c r="VMA7" s="15"/>
      <c r="VMB7" s="15"/>
      <c r="VMC7" s="15"/>
      <c r="VMD7" s="15"/>
      <c r="VME7" s="15"/>
      <c r="VMF7" s="15"/>
      <c r="VMG7" s="15"/>
      <c r="VMH7" s="15"/>
      <c r="VMI7" s="15"/>
      <c r="VMJ7" s="15"/>
      <c r="VMK7" s="15"/>
      <c r="VML7" s="15"/>
      <c r="VMM7" s="15"/>
      <c r="VMN7" s="15"/>
      <c r="VMO7" s="15"/>
      <c r="VMP7" s="15"/>
      <c r="VMQ7" s="15"/>
      <c r="VMR7" s="15"/>
      <c r="VMS7" s="15"/>
      <c r="VMT7" s="15"/>
      <c r="VMU7" s="15"/>
      <c r="VMV7" s="15"/>
      <c r="VMW7" s="15"/>
      <c r="VMX7" s="15"/>
      <c r="VMY7" s="15"/>
      <c r="VMZ7" s="15"/>
      <c r="VNA7" s="15"/>
      <c r="VNB7" s="15"/>
      <c r="VNC7" s="15"/>
      <c r="VND7" s="15"/>
      <c r="VNE7" s="15"/>
      <c r="VNF7" s="15"/>
      <c r="VNG7" s="15"/>
      <c r="VNH7" s="15"/>
      <c r="VNI7" s="15"/>
      <c r="VNJ7" s="15"/>
      <c r="VNK7" s="15"/>
      <c r="VNL7" s="15"/>
      <c r="VNM7" s="15"/>
      <c r="VNN7" s="15"/>
      <c r="VNO7" s="15"/>
      <c r="VNP7" s="15"/>
      <c r="VNQ7" s="15"/>
      <c r="VNR7" s="15"/>
      <c r="VNS7" s="15"/>
      <c r="VNT7" s="15"/>
      <c r="VNU7" s="15"/>
      <c r="VNV7" s="15"/>
      <c r="VNW7" s="15"/>
      <c r="VNX7" s="15"/>
      <c r="VNY7" s="15"/>
      <c r="VNZ7" s="15"/>
      <c r="VOA7" s="15"/>
      <c r="VOB7" s="15"/>
      <c r="VOC7" s="15"/>
      <c r="VOD7" s="15"/>
      <c r="VOE7" s="15"/>
      <c r="VOF7" s="15"/>
      <c r="VOG7" s="15"/>
      <c r="VOH7" s="15"/>
      <c r="VOI7" s="15"/>
      <c r="VOJ7" s="15"/>
      <c r="VOK7" s="15"/>
      <c r="VOL7" s="15"/>
      <c r="VOM7" s="15"/>
      <c r="VON7" s="15"/>
      <c r="VOO7" s="15"/>
      <c r="VOP7" s="15"/>
      <c r="VOQ7" s="15"/>
      <c r="VOR7" s="15"/>
      <c r="VOS7" s="15"/>
      <c r="VOT7" s="15"/>
      <c r="VOU7" s="15"/>
      <c r="VOV7" s="15"/>
      <c r="VOW7" s="15"/>
      <c r="VOX7" s="15"/>
      <c r="VOY7" s="15"/>
      <c r="VOZ7" s="15"/>
      <c r="VPA7" s="15"/>
      <c r="VPB7" s="15"/>
      <c r="VPC7" s="15"/>
      <c r="VPD7" s="15"/>
      <c r="VPE7" s="15"/>
      <c r="VPF7" s="15"/>
      <c r="VPG7" s="15"/>
      <c r="VPH7" s="15"/>
      <c r="VPI7" s="15"/>
      <c r="VPJ7" s="15"/>
      <c r="VPK7" s="15"/>
      <c r="VPL7" s="15"/>
      <c r="VPM7" s="15"/>
      <c r="VPN7" s="15"/>
      <c r="VPO7" s="15"/>
      <c r="VPP7" s="15"/>
      <c r="VPQ7" s="15"/>
      <c r="VPR7" s="15"/>
      <c r="VPS7" s="15"/>
      <c r="VPT7" s="15"/>
      <c r="VPU7" s="15"/>
      <c r="VPV7" s="15"/>
      <c r="VPW7" s="15"/>
      <c r="VPX7" s="15"/>
      <c r="VPY7" s="15"/>
      <c r="VPZ7" s="15"/>
      <c r="VQA7" s="15"/>
      <c r="VQB7" s="15"/>
      <c r="VQC7" s="15"/>
      <c r="VQD7" s="15"/>
      <c r="VQE7" s="15"/>
      <c r="VQF7" s="15"/>
      <c r="VQG7" s="15"/>
      <c r="VQH7" s="15"/>
      <c r="VQI7" s="15"/>
      <c r="VQJ7" s="15"/>
      <c r="VQK7" s="15"/>
      <c r="VQL7" s="15"/>
      <c r="VQM7" s="15"/>
      <c r="VQN7" s="15"/>
      <c r="VQO7" s="15"/>
      <c r="VQP7" s="15"/>
      <c r="VQQ7" s="15"/>
      <c r="VQR7" s="15"/>
      <c r="VQS7" s="15"/>
      <c r="VQT7" s="15"/>
      <c r="VQU7" s="15"/>
      <c r="VQV7" s="15"/>
      <c r="VQW7" s="15"/>
      <c r="VQX7" s="15"/>
      <c r="VQY7" s="15"/>
      <c r="VQZ7" s="15"/>
      <c r="VRA7" s="15"/>
      <c r="VRB7" s="15"/>
      <c r="VRC7" s="15"/>
      <c r="VRD7" s="15"/>
      <c r="VRE7" s="15"/>
      <c r="VRF7" s="15"/>
      <c r="VRG7" s="15"/>
      <c r="VRH7" s="15"/>
      <c r="VRI7" s="15"/>
      <c r="VRJ7" s="15"/>
      <c r="VRK7" s="15"/>
      <c r="VRL7" s="15"/>
      <c r="VRM7" s="15"/>
      <c r="VRN7" s="15"/>
      <c r="VRO7" s="15"/>
      <c r="VRP7" s="15"/>
      <c r="VRQ7" s="15"/>
      <c r="VRR7" s="15"/>
      <c r="VRS7" s="15"/>
      <c r="VRT7" s="15"/>
      <c r="VRU7" s="15"/>
      <c r="VRV7" s="15"/>
      <c r="VRW7" s="15"/>
      <c r="VRX7" s="15"/>
      <c r="VRY7" s="15"/>
      <c r="VRZ7" s="15"/>
      <c r="VSA7" s="15"/>
      <c r="VSB7" s="15"/>
      <c r="VSC7" s="15"/>
      <c r="VSD7" s="15"/>
      <c r="VSE7" s="15"/>
      <c r="VSF7" s="15"/>
      <c r="VSG7" s="15"/>
      <c r="VSH7" s="15"/>
      <c r="VSI7" s="15"/>
      <c r="VSJ7" s="15"/>
      <c r="VSK7" s="15"/>
      <c r="VSL7" s="15"/>
      <c r="VSM7" s="15"/>
      <c r="VSN7" s="15"/>
      <c r="VSO7" s="15"/>
      <c r="VSP7" s="15"/>
      <c r="VSQ7" s="15"/>
      <c r="VSR7" s="15"/>
      <c r="VSS7" s="15"/>
      <c r="VST7" s="15"/>
      <c r="VSU7" s="15"/>
      <c r="VSV7" s="15"/>
      <c r="VSW7" s="15"/>
      <c r="VSX7" s="15"/>
      <c r="VSY7" s="15"/>
      <c r="VSZ7" s="15"/>
      <c r="VTA7" s="15"/>
      <c r="VTB7" s="15"/>
      <c r="VTC7" s="15"/>
      <c r="VTD7" s="15"/>
      <c r="VTE7" s="15"/>
      <c r="VTF7" s="15"/>
      <c r="VTG7" s="15"/>
      <c r="VTH7" s="15"/>
      <c r="VTI7" s="15"/>
      <c r="VTJ7" s="15"/>
      <c r="VTK7" s="15"/>
      <c r="VTL7" s="15"/>
      <c r="VTM7" s="15"/>
      <c r="VTN7" s="15"/>
      <c r="VTO7" s="15"/>
      <c r="VTP7" s="15"/>
      <c r="VTQ7" s="15"/>
      <c r="VTR7" s="15"/>
      <c r="VTS7" s="15"/>
      <c r="VTT7" s="15"/>
      <c r="VTU7" s="15"/>
      <c r="VTV7" s="15"/>
      <c r="VTW7" s="15"/>
      <c r="VTX7" s="15"/>
      <c r="VTY7" s="15"/>
      <c r="VTZ7" s="15"/>
      <c r="VUA7" s="15"/>
      <c r="VUB7" s="15"/>
      <c r="VUC7" s="15"/>
      <c r="VUD7" s="15"/>
      <c r="VUE7" s="15"/>
      <c r="VUF7" s="15"/>
      <c r="VUG7" s="15"/>
      <c r="VUH7" s="15"/>
      <c r="VUI7" s="15"/>
      <c r="VUJ7" s="15"/>
      <c r="VUK7" s="15"/>
      <c r="VUL7" s="15"/>
      <c r="VUM7" s="15"/>
      <c r="VUN7" s="15"/>
      <c r="VUO7" s="15"/>
      <c r="VUP7" s="15"/>
      <c r="VUQ7" s="15"/>
      <c r="VUR7" s="15"/>
      <c r="VUS7" s="15"/>
      <c r="VUT7" s="15"/>
      <c r="VUU7" s="15"/>
      <c r="VUV7" s="15"/>
      <c r="VUW7" s="15"/>
      <c r="VUX7" s="15"/>
      <c r="VUY7" s="15"/>
      <c r="VUZ7" s="15"/>
      <c r="VVA7" s="15"/>
      <c r="VVB7" s="15"/>
      <c r="VVC7" s="15"/>
      <c r="VVD7" s="15"/>
      <c r="VVE7" s="15"/>
      <c r="VVF7" s="15"/>
      <c r="VVG7" s="15"/>
      <c r="VVH7" s="15"/>
      <c r="VVI7" s="15"/>
      <c r="VVJ7" s="15"/>
      <c r="VVK7" s="15"/>
      <c r="VVL7" s="15"/>
      <c r="VVM7" s="15"/>
      <c r="VVN7" s="15"/>
      <c r="VVO7" s="15"/>
      <c r="VVP7" s="15"/>
      <c r="VVQ7" s="15"/>
      <c r="VVR7" s="15"/>
      <c r="VVS7" s="15"/>
      <c r="VVT7" s="15"/>
      <c r="VVU7" s="15"/>
      <c r="VVV7" s="15"/>
      <c r="VVW7" s="15"/>
      <c r="VVX7" s="15"/>
      <c r="VVY7" s="15"/>
      <c r="VVZ7" s="15"/>
      <c r="VWA7" s="15"/>
      <c r="VWB7" s="15"/>
      <c r="VWC7" s="15"/>
      <c r="VWD7" s="15"/>
      <c r="VWE7" s="15"/>
      <c r="VWF7" s="15"/>
      <c r="VWG7" s="15"/>
      <c r="VWH7" s="15"/>
      <c r="VWI7" s="15"/>
      <c r="VWJ7" s="15"/>
      <c r="VWK7" s="15"/>
      <c r="VWL7" s="15"/>
      <c r="VWM7" s="15"/>
      <c r="VWN7" s="15"/>
      <c r="VWO7" s="15"/>
      <c r="VWP7" s="15"/>
      <c r="VWQ7" s="15"/>
      <c r="VWR7" s="15"/>
      <c r="VWS7" s="15"/>
      <c r="VWT7" s="15"/>
      <c r="VWU7" s="15"/>
      <c r="VWV7" s="15"/>
      <c r="VWW7" s="15"/>
      <c r="VWX7" s="15"/>
      <c r="VWY7" s="15"/>
      <c r="VWZ7" s="15"/>
      <c r="VXA7" s="15"/>
      <c r="VXB7" s="15"/>
      <c r="VXC7" s="15"/>
      <c r="VXD7" s="15"/>
      <c r="VXE7" s="15"/>
      <c r="VXF7" s="15"/>
      <c r="VXG7" s="15"/>
      <c r="VXH7" s="15"/>
      <c r="VXI7" s="15"/>
      <c r="VXJ7" s="15"/>
      <c r="VXK7" s="15"/>
      <c r="VXL7" s="15"/>
      <c r="VXM7" s="15"/>
      <c r="VXN7" s="15"/>
      <c r="VXO7" s="15"/>
      <c r="VXP7" s="15"/>
      <c r="VXQ7" s="15"/>
      <c r="VXR7" s="15"/>
      <c r="VXS7" s="15"/>
      <c r="VXT7" s="15"/>
      <c r="VXU7" s="15"/>
      <c r="VXV7" s="15"/>
      <c r="VXW7" s="15"/>
      <c r="VXX7" s="15"/>
      <c r="VXY7" s="15"/>
      <c r="VXZ7" s="15"/>
      <c r="VYA7" s="15"/>
      <c r="VYB7" s="15"/>
      <c r="VYC7" s="15"/>
      <c r="VYD7" s="15"/>
      <c r="VYE7" s="15"/>
      <c r="VYF7" s="15"/>
      <c r="VYG7" s="15"/>
      <c r="VYH7" s="15"/>
      <c r="VYI7" s="15"/>
      <c r="VYJ7" s="15"/>
      <c r="VYK7" s="15"/>
      <c r="VYL7" s="15"/>
      <c r="VYM7" s="15"/>
      <c r="VYN7" s="15"/>
      <c r="VYO7" s="15"/>
      <c r="VYP7" s="15"/>
      <c r="VYQ7" s="15"/>
      <c r="VYR7" s="15"/>
      <c r="VYS7" s="15"/>
      <c r="VYT7" s="15"/>
      <c r="VYU7" s="15"/>
      <c r="VYV7" s="15"/>
      <c r="VYW7" s="15"/>
      <c r="VYX7" s="15"/>
      <c r="VYY7" s="15"/>
      <c r="VYZ7" s="15"/>
      <c r="VZA7" s="15"/>
      <c r="VZB7" s="15"/>
      <c r="VZC7" s="15"/>
      <c r="VZD7" s="15"/>
      <c r="VZE7" s="15"/>
      <c r="VZF7" s="15"/>
      <c r="VZG7" s="15"/>
      <c r="VZH7" s="15"/>
      <c r="VZI7" s="15"/>
      <c r="VZJ7" s="15"/>
      <c r="VZK7" s="15"/>
      <c r="VZL7" s="15"/>
      <c r="VZM7" s="15"/>
      <c r="VZN7" s="15"/>
      <c r="VZO7" s="15"/>
      <c r="VZP7" s="15"/>
      <c r="VZQ7" s="15"/>
      <c r="VZR7" s="15"/>
      <c r="VZS7" s="15"/>
      <c r="VZT7" s="15"/>
      <c r="VZU7" s="15"/>
      <c r="VZV7" s="15"/>
      <c r="VZW7" s="15"/>
      <c r="VZX7" s="15"/>
      <c r="VZY7" s="15"/>
      <c r="VZZ7" s="15"/>
      <c r="WAA7" s="15"/>
      <c r="WAB7" s="15"/>
      <c r="WAC7" s="15"/>
      <c r="WAD7" s="15"/>
      <c r="WAE7" s="15"/>
      <c r="WAF7" s="15"/>
      <c r="WAG7" s="15"/>
      <c r="WAH7" s="15"/>
      <c r="WAI7" s="15"/>
      <c r="WAJ7" s="15"/>
      <c r="WAK7" s="15"/>
      <c r="WAL7" s="15"/>
      <c r="WAM7" s="15"/>
      <c r="WAN7" s="15"/>
      <c r="WAO7" s="15"/>
      <c r="WAP7" s="15"/>
      <c r="WAQ7" s="15"/>
      <c r="WAR7" s="15"/>
      <c r="WAS7" s="15"/>
      <c r="WAT7" s="15"/>
      <c r="WAU7" s="15"/>
      <c r="WAV7" s="15"/>
      <c r="WAW7" s="15"/>
      <c r="WAX7" s="15"/>
      <c r="WAY7" s="15"/>
      <c r="WAZ7" s="15"/>
      <c r="WBA7" s="15"/>
      <c r="WBB7" s="15"/>
      <c r="WBC7" s="15"/>
      <c r="WBD7" s="15"/>
      <c r="WBE7" s="15"/>
      <c r="WBF7" s="15"/>
      <c r="WBG7" s="15"/>
      <c r="WBH7" s="15"/>
      <c r="WBI7" s="15"/>
      <c r="WBJ7" s="15"/>
      <c r="WBK7" s="15"/>
      <c r="WBL7" s="15"/>
      <c r="WBM7" s="15"/>
      <c r="WBN7" s="15"/>
      <c r="WBO7" s="15"/>
      <c r="WBP7" s="15"/>
      <c r="WBQ7" s="15"/>
      <c r="WBR7" s="15"/>
      <c r="WBS7" s="15"/>
      <c r="WBT7" s="15"/>
      <c r="WBU7" s="15"/>
      <c r="WBV7" s="15"/>
      <c r="WBW7" s="15"/>
      <c r="WBX7" s="15"/>
      <c r="WBY7" s="15"/>
      <c r="WBZ7" s="15"/>
      <c r="WCA7" s="15"/>
      <c r="WCB7" s="15"/>
      <c r="WCC7" s="15"/>
      <c r="WCD7" s="15"/>
      <c r="WCE7" s="15"/>
      <c r="WCF7" s="15"/>
      <c r="WCG7" s="15"/>
      <c r="WCH7" s="15"/>
      <c r="WCI7" s="15"/>
      <c r="WCJ7" s="15"/>
      <c r="WCK7" s="15"/>
      <c r="WCL7" s="15"/>
      <c r="WCM7" s="15"/>
      <c r="WCN7" s="15"/>
      <c r="WCO7" s="15"/>
      <c r="WCP7" s="15"/>
      <c r="WCQ7" s="15"/>
      <c r="WCR7" s="15"/>
      <c r="WCS7" s="15"/>
      <c r="WCT7" s="15"/>
      <c r="WCU7" s="15"/>
      <c r="WCV7" s="15"/>
      <c r="WCW7" s="15"/>
      <c r="WCX7" s="15"/>
      <c r="WCY7" s="15"/>
      <c r="WCZ7" s="15"/>
      <c r="WDA7" s="15"/>
      <c r="WDB7" s="15"/>
      <c r="WDC7" s="15"/>
      <c r="WDD7" s="15"/>
      <c r="WDE7" s="15"/>
      <c r="WDF7" s="15"/>
      <c r="WDG7" s="15"/>
      <c r="WDH7" s="15"/>
      <c r="WDI7" s="15"/>
      <c r="WDJ7" s="15"/>
      <c r="WDK7" s="15"/>
      <c r="WDL7" s="15"/>
      <c r="WDM7" s="15"/>
      <c r="WDN7" s="15"/>
      <c r="WDO7" s="15"/>
      <c r="WDP7" s="15"/>
      <c r="WDQ7" s="15"/>
      <c r="WDR7" s="15"/>
      <c r="WDS7" s="15"/>
      <c r="WDT7" s="15"/>
      <c r="WDU7" s="15"/>
      <c r="WDV7" s="15"/>
      <c r="WDW7" s="15"/>
      <c r="WDX7" s="15"/>
      <c r="WDY7" s="15"/>
      <c r="WDZ7" s="15"/>
      <c r="WEA7" s="15"/>
      <c r="WEB7" s="15"/>
      <c r="WEC7" s="15"/>
      <c r="WED7" s="15"/>
      <c r="WEE7" s="15"/>
      <c r="WEF7" s="15"/>
      <c r="WEG7" s="15"/>
      <c r="WEH7" s="15"/>
      <c r="WEI7" s="15"/>
      <c r="WEJ7" s="15"/>
      <c r="WEK7" s="15"/>
      <c r="WEL7" s="15"/>
      <c r="WEM7" s="15"/>
      <c r="WEN7" s="15"/>
      <c r="WEO7" s="15"/>
      <c r="WEP7" s="15"/>
      <c r="WEQ7" s="15"/>
      <c r="WER7" s="15"/>
      <c r="WES7" s="15"/>
      <c r="WET7" s="15"/>
      <c r="WEU7" s="15"/>
      <c r="WEV7" s="15"/>
      <c r="WEW7" s="15"/>
      <c r="WEX7" s="15"/>
      <c r="WEY7" s="15"/>
      <c r="WEZ7" s="15"/>
      <c r="WFA7" s="15"/>
      <c r="WFB7" s="15"/>
      <c r="WFC7" s="15"/>
      <c r="WFD7" s="15"/>
      <c r="WFE7" s="15"/>
      <c r="WFF7" s="15"/>
      <c r="WFG7" s="15"/>
      <c r="WFH7" s="15"/>
      <c r="WFI7" s="15"/>
      <c r="WFJ7" s="15"/>
      <c r="WFK7" s="15"/>
      <c r="WFL7" s="15"/>
      <c r="WFM7" s="15"/>
      <c r="WFN7" s="15"/>
      <c r="WFO7" s="15"/>
      <c r="WFP7" s="15"/>
      <c r="WFQ7" s="15"/>
      <c r="WFR7" s="15"/>
      <c r="WFS7" s="15"/>
      <c r="WFT7" s="15"/>
      <c r="WFU7" s="15"/>
      <c r="WFV7" s="15"/>
      <c r="WFW7" s="15"/>
      <c r="WFX7" s="15"/>
      <c r="WFY7" s="15"/>
      <c r="WFZ7" s="15"/>
      <c r="WGA7" s="15"/>
      <c r="WGB7" s="15"/>
      <c r="WGC7" s="15"/>
      <c r="WGD7" s="15"/>
      <c r="WGE7" s="15"/>
      <c r="WGF7" s="15"/>
      <c r="WGG7" s="15"/>
      <c r="WGH7" s="15"/>
      <c r="WGI7" s="15"/>
      <c r="WGJ7" s="15"/>
      <c r="WGK7" s="15"/>
      <c r="WGL7" s="15"/>
      <c r="WGM7" s="15"/>
      <c r="WGN7" s="15"/>
      <c r="WGO7" s="15"/>
      <c r="WGP7" s="15"/>
      <c r="WGQ7" s="15"/>
      <c r="WGR7" s="15"/>
      <c r="WGS7" s="15"/>
      <c r="WGT7" s="15"/>
      <c r="WGU7" s="15"/>
      <c r="WGV7" s="15"/>
      <c r="WGW7" s="15"/>
      <c r="WGX7" s="15"/>
      <c r="WGY7" s="15"/>
      <c r="WGZ7" s="15"/>
      <c r="WHA7" s="15"/>
      <c r="WHB7" s="15"/>
      <c r="WHC7" s="15"/>
      <c r="WHD7" s="15"/>
      <c r="WHE7" s="15"/>
      <c r="WHF7" s="15"/>
      <c r="WHG7" s="15"/>
      <c r="WHH7" s="15"/>
      <c r="WHI7" s="15"/>
      <c r="WHJ7" s="15"/>
      <c r="WHK7" s="15"/>
      <c r="WHL7" s="15"/>
      <c r="WHM7" s="15"/>
      <c r="WHN7" s="15"/>
      <c r="WHO7" s="15"/>
      <c r="WHP7" s="15"/>
      <c r="WHQ7" s="15"/>
      <c r="WHR7" s="15"/>
      <c r="WHS7" s="15"/>
      <c r="WHT7" s="15"/>
      <c r="WHU7" s="15"/>
      <c r="WHV7" s="15"/>
      <c r="WHW7" s="15"/>
      <c r="WHX7" s="15"/>
      <c r="WHY7" s="15"/>
      <c r="WHZ7" s="15"/>
      <c r="WIA7" s="15"/>
      <c r="WIB7" s="15"/>
      <c r="WIC7" s="15"/>
      <c r="WID7" s="15"/>
      <c r="WIE7" s="15"/>
      <c r="WIF7" s="15"/>
      <c r="WIG7" s="15"/>
      <c r="WIH7" s="15"/>
      <c r="WII7" s="15"/>
      <c r="WIJ7" s="15"/>
      <c r="WIK7" s="15"/>
      <c r="WIL7" s="15"/>
      <c r="WIM7" s="15"/>
      <c r="WIN7" s="15"/>
      <c r="WIO7" s="15"/>
      <c r="WIP7" s="15"/>
      <c r="WIQ7" s="15"/>
      <c r="WIR7" s="15"/>
      <c r="WIS7" s="15"/>
      <c r="WIT7" s="15"/>
      <c r="WIU7" s="15"/>
      <c r="WIV7" s="15"/>
      <c r="WIW7" s="15"/>
      <c r="WIX7" s="15"/>
      <c r="WIY7" s="15"/>
      <c r="WIZ7" s="15"/>
      <c r="WJA7" s="15"/>
      <c r="WJB7" s="15"/>
      <c r="WJC7" s="15"/>
      <c r="WJD7" s="15"/>
      <c r="WJE7" s="15"/>
      <c r="WJF7" s="15"/>
      <c r="WJG7" s="15"/>
      <c r="WJH7" s="15"/>
      <c r="WJI7" s="15"/>
      <c r="WJJ7" s="15"/>
      <c r="WJK7" s="15"/>
      <c r="WJL7" s="15"/>
      <c r="WJM7" s="15"/>
      <c r="WJN7" s="15"/>
      <c r="WJO7" s="15"/>
      <c r="WJP7" s="15"/>
      <c r="WJQ7" s="15"/>
      <c r="WJR7" s="15"/>
      <c r="WJS7" s="15"/>
      <c r="WJT7" s="15"/>
      <c r="WJU7" s="15"/>
      <c r="WJV7" s="15"/>
      <c r="WJW7" s="15"/>
      <c r="WJX7" s="15"/>
      <c r="WJY7" s="15"/>
      <c r="WJZ7" s="15"/>
      <c r="WKA7" s="15"/>
      <c r="WKB7" s="15"/>
      <c r="WKC7" s="15"/>
      <c r="WKD7" s="15"/>
      <c r="WKE7" s="15"/>
      <c r="WKF7" s="15"/>
      <c r="WKG7" s="15"/>
      <c r="WKH7" s="15"/>
      <c r="WKI7" s="15"/>
      <c r="WKJ7" s="15"/>
      <c r="WKK7" s="15"/>
      <c r="WKL7" s="15"/>
      <c r="WKM7" s="15"/>
      <c r="WKN7" s="15"/>
      <c r="WKO7" s="15"/>
      <c r="WKP7" s="15"/>
      <c r="WKQ7" s="15"/>
      <c r="WKR7" s="15"/>
      <c r="WKS7" s="15"/>
      <c r="WKT7" s="15"/>
      <c r="WKU7" s="15"/>
      <c r="WKV7" s="15"/>
      <c r="WKW7" s="15"/>
      <c r="WKX7" s="15"/>
      <c r="WKY7" s="15"/>
      <c r="WKZ7" s="15"/>
      <c r="WLA7" s="15"/>
      <c r="WLB7" s="15"/>
      <c r="WLC7" s="15"/>
      <c r="WLD7" s="15"/>
      <c r="WLE7" s="15"/>
      <c r="WLF7" s="15"/>
      <c r="WLG7" s="15"/>
      <c r="WLH7" s="15"/>
      <c r="WLI7" s="15"/>
      <c r="WLJ7" s="15"/>
      <c r="WLK7" s="15"/>
      <c r="WLL7" s="15"/>
      <c r="WLM7" s="15"/>
      <c r="WLN7" s="15"/>
      <c r="WLO7" s="15"/>
      <c r="WLP7" s="15"/>
      <c r="WLQ7" s="15"/>
      <c r="WLR7" s="15"/>
      <c r="WLS7" s="15"/>
      <c r="WLT7" s="15"/>
      <c r="WLU7" s="15"/>
      <c r="WLV7" s="15"/>
      <c r="WLW7" s="15"/>
      <c r="WLX7" s="15"/>
      <c r="WLY7" s="15"/>
      <c r="WLZ7" s="15"/>
      <c r="WMA7" s="15"/>
      <c r="WMB7" s="15"/>
      <c r="WMC7" s="15"/>
      <c r="WMD7" s="15"/>
      <c r="WME7" s="15"/>
      <c r="WMF7" s="15"/>
      <c r="WMG7" s="15"/>
      <c r="WMH7" s="15"/>
      <c r="WMI7" s="15"/>
      <c r="WMJ7" s="15"/>
      <c r="WMK7" s="15"/>
      <c r="WML7" s="15"/>
      <c r="WMM7" s="15"/>
      <c r="WMN7" s="15"/>
      <c r="WMO7" s="15"/>
      <c r="WMP7" s="15"/>
      <c r="WMQ7" s="15"/>
      <c r="WMR7" s="15"/>
      <c r="WMS7" s="15"/>
      <c r="WMT7" s="15"/>
      <c r="WMU7" s="15"/>
      <c r="WMV7" s="15"/>
      <c r="WMW7" s="15"/>
      <c r="WMX7" s="15"/>
      <c r="WMY7" s="15"/>
      <c r="WMZ7" s="15"/>
      <c r="WNA7" s="15"/>
      <c r="WNB7" s="15"/>
      <c r="WNC7" s="15"/>
      <c r="WND7" s="15"/>
      <c r="WNE7" s="15"/>
      <c r="WNF7" s="15"/>
      <c r="WNG7" s="15"/>
      <c r="WNH7" s="15"/>
      <c r="WNI7" s="15"/>
      <c r="WNJ7" s="15"/>
      <c r="WNK7" s="15"/>
      <c r="WNL7" s="15"/>
      <c r="WNM7" s="15"/>
      <c r="WNN7" s="15"/>
      <c r="WNO7" s="15"/>
      <c r="WNP7" s="15"/>
      <c r="WNQ7" s="15"/>
      <c r="WNR7" s="15"/>
      <c r="WNS7" s="15"/>
      <c r="WNT7" s="15"/>
      <c r="WNU7" s="15"/>
      <c r="WNV7" s="15"/>
      <c r="WNW7" s="15"/>
      <c r="WNX7" s="15"/>
      <c r="WNY7" s="15"/>
      <c r="WNZ7" s="15"/>
      <c r="WOA7" s="15"/>
      <c r="WOB7" s="15"/>
      <c r="WOC7" s="15"/>
      <c r="WOD7" s="15"/>
      <c r="WOE7" s="15"/>
      <c r="WOF7" s="15"/>
      <c r="WOG7" s="15"/>
      <c r="WOH7" s="15"/>
      <c r="WOI7" s="15"/>
      <c r="WOJ7" s="15"/>
      <c r="WOK7" s="15"/>
      <c r="WOL7" s="15"/>
      <c r="WOM7" s="15"/>
      <c r="WON7" s="15"/>
      <c r="WOO7" s="15"/>
      <c r="WOP7" s="15"/>
      <c r="WOQ7" s="15"/>
      <c r="WOR7" s="15"/>
      <c r="WOS7" s="15"/>
      <c r="WOT7" s="15"/>
      <c r="WOU7" s="15"/>
      <c r="WOV7" s="15"/>
      <c r="WOW7" s="15"/>
      <c r="WOX7" s="15"/>
      <c r="WOY7" s="15"/>
      <c r="WOZ7" s="15"/>
      <c r="WPA7" s="15"/>
      <c r="WPB7" s="15"/>
      <c r="WPC7" s="15"/>
      <c r="WPD7" s="15"/>
      <c r="WPE7" s="15"/>
      <c r="WPF7" s="15"/>
      <c r="WPG7" s="15"/>
      <c r="WPH7" s="15"/>
      <c r="WPI7" s="15"/>
      <c r="WPJ7" s="15"/>
      <c r="WPK7" s="15"/>
      <c r="WPL7" s="15"/>
      <c r="WPM7" s="15"/>
      <c r="WPN7" s="15"/>
      <c r="WPO7" s="15"/>
      <c r="WPP7" s="15"/>
      <c r="WPQ7" s="15"/>
      <c r="WPR7" s="15"/>
      <c r="WPS7" s="15"/>
      <c r="WPT7" s="15"/>
      <c r="WPU7" s="15"/>
      <c r="WPV7" s="15"/>
      <c r="WPW7" s="15"/>
      <c r="WPX7" s="15"/>
      <c r="WPY7" s="15"/>
      <c r="WPZ7" s="15"/>
      <c r="WQA7" s="15"/>
      <c r="WQB7" s="15"/>
      <c r="WQC7" s="15"/>
      <c r="WQD7" s="15"/>
      <c r="WQE7" s="15"/>
      <c r="WQF7" s="15"/>
      <c r="WQG7" s="15"/>
      <c r="WQH7" s="15"/>
      <c r="WQI7" s="15"/>
      <c r="WQJ7" s="15"/>
      <c r="WQK7" s="15"/>
      <c r="WQL7" s="15"/>
      <c r="WQM7" s="15"/>
      <c r="WQN7" s="15"/>
      <c r="WQO7" s="15"/>
      <c r="WQP7" s="15"/>
      <c r="WQQ7" s="15"/>
      <c r="WQR7" s="15"/>
      <c r="WQS7" s="15"/>
      <c r="WQT7" s="15"/>
      <c r="WQU7" s="15"/>
      <c r="WQV7" s="15"/>
      <c r="WQW7" s="15"/>
      <c r="WQX7" s="15"/>
      <c r="WQY7" s="15"/>
      <c r="WQZ7" s="15"/>
      <c r="WRA7" s="15"/>
      <c r="WRB7" s="15"/>
      <c r="WRC7" s="15"/>
      <c r="WRD7" s="15"/>
      <c r="WRE7" s="15"/>
      <c r="WRF7" s="15"/>
      <c r="WRG7" s="15"/>
      <c r="WRH7" s="15"/>
      <c r="WRI7" s="15"/>
      <c r="WRJ7" s="15"/>
      <c r="WRK7" s="15"/>
      <c r="WRL7" s="15"/>
      <c r="WRM7" s="15"/>
      <c r="WRN7" s="15"/>
      <c r="WRO7" s="15"/>
      <c r="WRP7" s="15"/>
      <c r="WRQ7" s="15"/>
      <c r="WRR7" s="15"/>
      <c r="WRS7" s="15"/>
      <c r="WRT7" s="15"/>
      <c r="WRU7" s="15"/>
      <c r="WRV7" s="15"/>
      <c r="WRW7" s="15"/>
      <c r="WRX7" s="15"/>
      <c r="WRY7" s="15"/>
      <c r="WRZ7" s="15"/>
      <c r="WSA7" s="15"/>
      <c r="WSB7" s="15"/>
      <c r="WSC7" s="15"/>
      <c r="WSD7" s="15"/>
      <c r="WSE7" s="15"/>
      <c r="WSF7" s="15"/>
      <c r="WSG7" s="15"/>
      <c r="WSH7" s="15"/>
      <c r="WSI7" s="15"/>
      <c r="WSJ7" s="15"/>
      <c r="WSK7" s="15"/>
      <c r="WSL7" s="15"/>
      <c r="WSM7" s="15"/>
      <c r="WSN7" s="15"/>
      <c r="WSO7" s="15"/>
      <c r="WSP7" s="15"/>
      <c r="WSQ7" s="15"/>
      <c r="WSR7" s="15"/>
      <c r="WSS7" s="15"/>
      <c r="WST7" s="15"/>
      <c r="WSU7" s="15"/>
      <c r="WSV7" s="15"/>
      <c r="WSW7" s="15"/>
      <c r="WSX7" s="15"/>
      <c r="WSY7" s="15"/>
      <c r="WSZ7" s="15"/>
      <c r="WTA7" s="15"/>
      <c r="WTB7" s="15"/>
      <c r="WTC7" s="15"/>
      <c r="WTD7" s="15"/>
      <c r="WTE7" s="15"/>
      <c r="WTF7" s="15"/>
      <c r="WTG7" s="15"/>
      <c r="WTH7" s="15"/>
      <c r="WTI7" s="15"/>
      <c r="WTJ7" s="15"/>
      <c r="WTK7" s="15"/>
      <c r="WTL7" s="15"/>
      <c r="WTM7" s="15"/>
      <c r="WTN7" s="15"/>
      <c r="WTO7" s="15"/>
      <c r="WTP7" s="15"/>
      <c r="WTQ7" s="15"/>
      <c r="WTR7" s="15"/>
      <c r="WTS7" s="15"/>
      <c r="WTT7" s="15"/>
      <c r="WTU7" s="15"/>
      <c r="WTV7" s="15"/>
      <c r="WTW7" s="15"/>
      <c r="WTX7" s="15"/>
      <c r="WTY7" s="15"/>
      <c r="WTZ7" s="15"/>
      <c r="WUA7" s="15"/>
      <c r="WUB7" s="15"/>
      <c r="WUC7" s="15"/>
      <c r="WUD7" s="15"/>
      <c r="WUE7" s="15"/>
      <c r="WUF7" s="15"/>
      <c r="WUG7" s="15"/>
      <c r="WUH7" s="15"/>
      <c r="WUI7" s="15"/>
      <c r="WUJ7" s="15"/>
      <c r="WUK7" s="15"/>
      <c r="WUL7" s="15"/>
      <c r="WUM7" s="15"/>
      <c r="WUN7" s="15"/>
      <c r="WUO7" s="15"/>
      <c r="WUP7" s="15"/>
      <c r="WUQ7" s="15"/>
      <c r="WUR7" s="15"/>
      <c r="WUS7" s="15"/>
      <c r="WUT7" s="15"/>
      <c r="WUU7" s="15"/>
      <c r="WUV7" s="15"/>
      <c r="WUW7" s="15"/>
      <c r="WUX7" s="15"/>
      <c r="WUY7" s="15"/>
      <c r="WUZ7" s="15"/>
      <c r="WVA7" s="15"/>
      <c r="WVB7" s="15"/>
      <c r="WVC7" s="15"/>
      <c r="WVD7" s="15"/>
      <c r="WVE7" s="15"/>
      <c r="WVF7" s="15"/>
      <c r="WVG7" s="15"/>
      <c r="WVH7" s="15"/>
      <c r="WVI7" s="15"/>
      <c r="WVJ7" s="15"/>
      <c r="WVK7" s="15"/>
      <c r="WVL7" s="15"/>
      <c r="WVM7" s="15"/>
      <c r="WVN7" s="15"/>
      <c r="WVO7" s="15"/>
      <c r="WVP7" s="15"/>
      <c r="WVQ7" s="15"/>
      <c r="WVR7" s="15"/>
      <c r="WVS7" s="15"/>
      <c r="WVT7" s="15"/>
      <c r="WVU7" s="15"/>
      <c r="WVV7" s="15"/>
      <c r="WVW7" s="15"/>
      <c r="WVX7" s="15"/>
      <c r="WVY7" s="15"/>
      <c r="WVZ7" s="15"/>
      <c r="WWA7" s="15"/>
      <c r="WWB7" s="15"/>
      <c r="WWC7" s="15"/>
      <c r="WWD7" s="15"/>
      <c r="WWE7" s="15"/>
      <c r="WWF7" s="15"/>
      <c r="WWG7" s="15"/>
      <c r="WWH7" s="15"/>
      <c r="WWI7" s="15"/>
      <c r="WWJ7" s="15"/>
      <c r="WWK7" s="15"/>
      <c r="WWL7" s="15"/>
      <c r="WWM7" s="15"/>
      <c r="WWN7" s="15"/>
      <c r="WWO7" s="15"/>
      <c r="WWP7" s="15"/>
      <c r="WWQ7" s="15"/>
      <c r="WWR7" s="15"/>
      <c r="WWS7" s="15"/>
      <c r="WWT7" s="15"/>
      <c r="WWU7" s="15"/>
      <c r="WWV7" s="15"/>
      <c r="WWW7" s="15"/>
      <c r="WWX7" s="15"/>
      <c r="WWY7" s="15"/>
      <c r="WWZ7" s="15"/>
      <c r="WXA7" s="15"/>
      <c r="WXB7" s="15"/>
      <c r="WXC7" s="15"/>
      <c r="WXD7" s="15"/>
      <c r="WXE7" s="15"/>
      <c r="WXF7" s="15"/>
      <c r="WXG7" s="15"/>
      <c r="WXH7" s="15"/>
      <c r="WXI7" s="15"/>
      <c r="WXJ7" s="15"/>
      <c r="WXK7" s="15"/>
      <c r="WXL7" s="15"/>
      <c r="WXM7" s="15"/>
      <c r="WXN7" s="15"/>
      <c r="WXO7" s="15"/>
      <c r="WXP7" s="15"/>
      <c r="WXQ7" s="15"/>
      <c r="WXR7" s="15"/>
      <c r="WXS7" s="15"/>
      <c r="WXT7" s="15"/>
      <c r="WXU7" s="15"/>
      <c r="WXV7" s="15"/>
      <c r="WXW7" s="15"/>
      <c r="WXX7" s="15"/>
      <c r="WXY7" s="15"/>
      <c r="WXZ7" s="15"/>
      <c r="WYA7" s="15"/>
      <c r="WYB7" s="15"/>
      <c r="WYC7" s="15"/>
      <c r="WYD7" s="15"/>
      <c r="WYE7" s="15"/>
      <c r="WYF7" s="15"/>
      <c r="WYG7" s="15"/>
      <c r="WYH7" s="15"/>
      <c r="WYI7" s="15"/>
      <c r="WYJ7" s="15"/>
      <c r="WYK7" s="15"/>
      <c r="WYL7" s="15"/>
      <c r="WYM7" s="15"/>
      <c r="WYN7" s="15"/>
      <c r="WYO7" s="15"/>
      <c r="WYP7" s="15"/>
      <c r="WYQ7" s="15"/>
      <c r="WYR7" s="15"/>
      <c r="WYS7" s="15"/>
      <c r="WYT7" s="15"/>
      <c r="WYU7" s="15"/>
      <c r="WYV7" s="15"/>
      <c r="WYW7" s="15"/>
      <c r="WYX7" s="15"/>
      <c r="WYY7" s="15"/>
      <c r="WYZ7" s="15"/>
      <c r="WZA7" s="15"/>
      <c r="WZB7" s="15"/>
      <c r="WZC7" s="15"/>
      <c r="WZD7" s="15"/>
      <c r="WZE7" s="15"/>
      <c r="WZF7" s="15"/>
      <c r="WZG7" s="15"/>
      <c r="WZH7" s="15"/>
      <c r="WZI7" s="15"/>
      <c r="WZJ7" s="15"/>
      <c r="WZK7" s="15"/>
      <c r="WZL7" s="15"/>
      <c r="WZM7" s="15"/>
      <c r="WZN7" s="15"/>
      <c r="WZO7" s="15"/>
      <c r="WZP7" s="15"/>
      <c r="WZQ7" s="15"/>
      <c r="WZR7" s="15"/>
      <c r="WZS7" s="15"/>
      <c r="WZT7" s="15"/>
      <c r="WZU7" s="15"/>
      <c r="WZV7" s="15"/>
      <c r="WZW7" s="15"/>
      <c r="WZX7" s="15"/>
      <c r="WZY7" s="15"/>
      <c r="WZZ7" s="15"/>
      <c r="XAA7" s="15"/>
      <c r="XAB7" s="15"/>
      <c r="XAC7" s="15"/>
      <c r="XAD7" s="15"/>
      <c r="XAE7" s="15"/>
      <c r="XAF7" s="15"/>
      <c r="XAG7" s="15"/>
      <c r="XAH7" s="15"/>
      <c r="XAI7" s="15"/>
      <c r="XAJ7" s="15"/>
      <c r="XAK7" s="15"/>
      <c r="XAL7" s="15"/>
      <c r="XAM7" s="15"/>
      <c r="XAN7" s="15"/>
      <c r="XAO7" s="15"/>
      <c r="XAP7" s="15"/>
      <c r="XAQ7" s="15"/>
      <c r="XAR7" s="15"/>
      <c r="XAS7" s="15"/>
      <c r="XAT7" s="15"/>
      <c r="XAU7" s="15"/>
      <c r="XAV7" s="15"/>
      <c r="XAW7" s="15"/>
      <c r="XAX7" s="15"/>
      <c r="XAY7" s="15"/>
      <c r="XAZ7" s="15"/>
      <c r="XBA7" s="15"/>
      <c r="XBB7" s="15"/>
      <c r="XBC7" s="15"/>
      <c r="XBD7" s="15"/>
      <c r="XBE7" s="15"/>
      <c r="XBF7" s="15"/>
      <c r="XBG7" s="15"/>
      <c r="XBH7" s="15"/>
      <c r="XBI7" s="15"/>
      <c r="XBJ7" s="15"/>
      <c r="XBK7" s="15"/>
      <c r="XBL7" s="15"/>
      <c r="XBM7" s="15"/>
      <c r="XBN7" s="15"/>
      <c r="XBO7" s="15"/>
      <c r="XBP7" s="15"/>
      <c r="XBQ7" s="15"/>
      <c r="XBR7" s="15"/>
      <c r="XBS7" s="15"/>
      <c r="XBT7" s="15"/>
      <c r="XBU7" s="15"/>
      <c r="XBV7" s="15"/>
      <c r="XBW7" s="15"/>
      <c r="XBX7" s="15"/>
      <c r="XBY7" s="15"/>
      <c r="XBZ7" s="15"/>
      <c r="XCA7" s="15"/>
      <c r="XCB7" s="15"/>
      <c r="XCC7" s="15"/>
      <c r="XCD7" s="15"/>
      <c r="XCE7" s="15"/>
      <c r="XCF7" s="15"/>
      <c r="XCG7" s="15"/>
      <c r="XCH7" s="15"/>
      <c r="XCI7" s="15"/>
      <c r="XCJ7" s="15"/>
      <c r="XCK7" s="15"/>
      <c r="XCL7" s="15"/>
      <c r="XCM7" s="15"/>
      <c r="XCN7" s="15"/>
      <c r="XCO7" s="15"/>
      <c r="XCP7" s="15"/>
      <c r="XCQ7" s="15"/>
      <c r="XCR7" s="15"/>
      <c r="XCS7" s="15"/>
      <c r="XCT7" s="15"/>
      <c r="XCU7" s="15"/>
      <c r="XCV7" s="15"/>
      <c r="XCW7" s="15"/>
      <c r="XCX7" s="15"/>
      <c r="XCY7" s="15"/>
      <c r="XCZ7" s="15"/>
      <c r="XDA7" s="15"/>
      <c r="XDB7" s="15"/>
      <c r="XDC7" s="15"/>
      <c r="XDD7" s="15"/>
      <c r="XDE7" s="15"/>
      <c r="XDF7" s="15"/>
      <c r="XDG7" s="15"/>
      <c r="XDH7" s="15"/>
      <c r="XDI7" s="15"/>
      <c r="XDJ7" s="15"/>
      <c r="XDK7" s="15"/>
      <c r="XDL7" s="15"/>
      <c r="XDM7" s="15"/>
      <c r="XDN7" s="15"/>
      <c r="XDO7" s="15"/>
      <c r="XDP7" s="15"/>
      <c r="XDQ7" s="15"/>
      <c r="XDR7" s="15"/>
      <c r="XDS7" s="15"/>
      <c r="XDT7" s="15"/>
      <c r="XDU7" s="15"/>
      <c r="XDV7" s="15"/>
      <c r="XDW7" s="15"/>
      <c r="XDX7" s="15"/>
      <c r="XDY7" s="15"/>
      <c r="XDZ7" s="15"/>
      <c r="XEA7" s="15"/>
      <c r="XEB7" s="15"/>
      <c r="XEC7" s="15"/>
      <c r="XED7" s="15"/>
      <c r="XEE7" s="15"/>
      <c r="XEF7" s="15"/>
      <c r="XEG7" s="15"/>
      <c r="XEH7" s="15"/>
      <c r="XEI7" s="15"/>
      <c r="XEJ7" s="15"/>
      <c r="XEK7" s="15"/>
      <c r="XEL7" s="15"/>
      <c r="XEM7" s="15"/>
      <c r="XEN7" s="15"/>
      <c r="XEO7" s="15"/>
    </row>
    <row r="8" spans="1:4431 13111:16369" ht="30" customHeight="1" x14ac:dyDescent="0.25">
      <c r="A8" s="30"/>
      <c r="B8" s="91"/>
      <c r="C8" s="91"/>
      <c r="D8" s="89"/>
      <c r="E8" s="91"/>
      <c r="F8" s="72"/>
      <c r="G8" s="77"/>
      <c r="H8" s="22"/>
      <c r="I8" s="21"/>
      <c r="J8" s="23"/>
      <c r="K8" s="32"/>
      <c r="L8" s="110">
        <f t="shared" ca="1" si="10"/>
        <v>0</v>
      </c>
      <c r="M8" s="76">
        <f t="shared" ca="1" si="11"/>
        <v>0</v>
      </c>
      <c r="N8" s="111">
        <f t="shared" ca="1" si="9"/>
        <v>0</v>
      </c>
      <c r="O8" s="51">
        <f t="shared" ca="1" si="12"/>
        <v>0</v>
      </c>
      <c r="P8" s="191"/>
      <c r="Q8" s="110">
        <f t="shared" ca="1" si="13"/>
        <v>0</v>
      </c>
      <c r="R8" s="51">
        <f t="shared" ca="1" si="14"/>
        <v>0</v>
      </c>
      <c r="S8" s="99"/>
      <c r="T8" s="51">
        <f t="shared" ca="1" si="15"/>
        <v>0</v>
      </c>
      <c r="U8" s="76">
        <f t="shared" ca="1" si="16"/>
        <v>0</v>
      </c>
      <c r="V8" s="15"/>
      <c r="FMU8" s="9"/>
      <c r="FMV8" s="9"/>
      <c r="FMW8" s="9"/>
      <c r="FMX8" s="9"/>
      <c r="FMY8" s="9"/>
      <c r="FMZ8" s="9"/>
      <c r="FNA8" s="9"/>
      <c r="FNB8" s="9"/>
      <c r="FNC8" s="9"/>
      <c r="FND8" s="9"/>
      <c r="FNE8" s="9"/>
      <c r="FNF8" s="9"/>
      <c r="FNG8" s="9"/>
      <c r="FNH8" s="9"/>
      <c r="FNI8" s="9"/>
      <c r="FNJ8" s="9"/>
      <c r="FNK8" s="9"/>
    </row>
    <row r="9" spans="1:4431 13111:16369" ht="30" customHeight="1" x14ac:dyDescent="0.25">
      <c r="A9" s="30"/>
      <c r="B9" s="91"/>
      <c r="C9" s="91"/>
      <c r="D9" s="89"/>
      <c r="E9" s="91"/>
      <c r="F9" s="72"/>
      <c r="G9" s="77"/>
      <c r="H9" s="22"/>
      <c r="I9" s="21"/>
      <c r="J9" s="23"/>
      <c r="K9" s="32"/>
      <c r="L9" s="110">
        <f t="shared" ca="1" si="10"/>
        <v>0</v>
      </c>
      <c r="M9" s="76">
        <f t="shared" ca="1" si="11"/>
        <v>0</v>
      </c>
      <c r="N9" s="111">
        <f t="shared" ca="1" si="9"/>
        <v>0</v>
      </c>
      <c r="O9" s="51">
        <f t="shared" ca="1" si="12"/>
        <v>0</v>
      </c>
      <c r="P9" s="191"/>
      <c r="Q9" s="110">
        <f t="shared" ca="1" si="13"/>
        <v>0</v>
      </c>
      <c r="R9" s="51">
        <f t="shared" ca="1" si="14"/>
        <v>0</v>
      </c>
      <c r="S9" s="99"/>
      <c r="T9" s="51">
        <f t="shared" ca="1" si="15"/>
        <v>0</v>
      </c>
      <c r="U9" s="76">
        <f t="shared" ca="1" si="16"/>
        <v>0</v>
      </c>
      <c r="V9" s="15"/>
      <c r="FMU9" s="9"/>
      <c r="FMV9" s="9"/>
      <c r="FMW9" s="9"/>
      <c r="FMX9" s="9"/>
      <c r="FMY9" s="9"/>
      <c r="FMZ9" s="9"/>
      <c r="FNA9" s="9"/>
      <c r="FNB9" s="9"/>
      <c r="FNC9" s="9"/>
      <c r="FND9" s="9"/>
      <c r="FNE9" s="9"/>
      <c r="FNF9" s="9"/>
      <c r="FNG9" s="9"/>
      <c r="FNH9" s="9"/>
      <c r="FNI9" s="9"/>
      <c r="FNJ9" s="9"/>
      <c r="FNK9" s="9"/>
    </row>
    <row r="10" spans="1:4431 13111:16369" ht="30" customHeight="1" x14ac:dyDescent="0.25">
      <c r="A10" s="30"/>
      <c r="B10" s="91"/>
      <c r="C10" s="91"/>
      <c r="D10" s="89"/>
      <c r="E10" s="91"/>
      <c r="F10" s="72"/>
      <c r="G10" s="77"/>
      <c r="H10" s="22"/>
      <c r="I10" s="21"/>
      <c r="J10" s="23"/>
      <c r="K10" s="32"/>
      <c r="L10" s="110">
        <f t="shared" ca="1" si="10"/>
        <v>0</v>
      </c>
      <c r="M10" s="76">
        <f t="shared" ca="1" si="11"/>
        <v>0</v>
      </c>
      <c r="N10" s="111">
        <f t="shared" ca="1" si="9"/>
        <v>0</v>
      </c>
      <c r="O10" s="51">
        <f t="shared" ca="1" si="12"/>
        <v>0</v>
      </c>
      <c r="P10" s="191"/>
      <c r="Q10" s="110">
        <f t="shared" ca="1" si="13"/>
        <v>0</v>
      </c>
      <c r="R10" s="51">
        <f t="shared" ca="1" si="14"/>
        <v>0</v>
      </c>
      <c r="S10" s="99"/>
      <c r="T10" s="51">
        <f t="shared" ca="1" si="15"/>
        <v>0</v>
      </c>
      <c r="U10" s="76">
        <f t="shared" ca="1" si="16"/>
        <v>0</v>
      </c>
      <c r="V10" s="15"/>
      <c r="FMU10" s="9"/>
      <c r="FMV10" s="9"/>
      <c r="FMW10" s="9"/>
      <c r="FMX10" s="9"/>
      <c r="FMY10" s="9"/>
      <c r="FMZ10" s="9"/>
      <c r="FNA10" s="9"/>
      <c r="FNB10" s="9"/>
      <c r="FNC10" s="9"/>
      <c r="FND10" s="9"/>
      <c r="FNE10" s="9"/>
      <c r="FNF10" s="9"/>
      <c r="FNG10" s="9"/>
      <c r="FNH10" s="9"/>
      <c r="FNI10" s="9"/>
      <c r="FNJ10" s="9"/>
      <c r="FNK10" s="9"/>
    </row>
    <row r="11" spans="1:4431 13111:16369" ht="30" customHeight="1" x14ac:dyDescent="0.25">
      <c r="A11" s="30"/>
      <c r="B11" s="91"/>
      <c r="C11" s="91"/>
      <c r="D11" s="89"/>
      <c r="E11" s="91"/>
      <c r="F11" s="72"/>
      <c r="G11" s="77"/>
      <c r="H11" s="22"/>
      <c r="I11" s="21"/>
      <c r="J11" s="23"/>
      <c r="K11" s="32"/>
      <c r="L11" s="110">
        <f t="shared" ca="1" si="10"/>
        <v>0</v>
      </c>
      <c r="M11" s="76">
        <f t="shared" ca="1" si="11"/>
        <v>0</v>
      </c>
      <c r="N11" s="111">
        <f t="shared" ca="1" si="9"/>
        <v>0</v>
      </c>
      <c r="O11" s="51">
        <f t="shared" ca="1" si="12"/>
        <v>0</v>
      </c>
      <c r="P11" s="191"/>
      <c r="Q11" s="110">
        <f t="shared" ca="1" si="13"/>
        <v>0</v>
      </c>
      <c r="R11" s="51">
        <f t="shared" ca="1" si="14"/>
        <v>0</v>
      </c>
      <c r="S11" s="99"/>
      <c r="T11" s="51">
        <f t="shared" ca="1" si="15"/>
        <v>0</v>
      </c>
      <c r="U11" s="76">
        <f t="shared" ca="1" si="16"/>
        <v>0</v>
      </c>
      <c r="V11" s="15"/>
      <c r="FMU11" s="9"/>
      <c r="FMV11" s="9"/>
      <c r="FMW11" s="9"/>
      <c r="FMX11" s="9"/>
      <c r="FMY11" s="9"/>
      <c r="FMZ11" s="9"/>
      <c r="FNA11" s="9"/>
      <c r="FNB11" s="9"/>
      <c r="FNC11" s="9"/>
      <c r="FND11" s="9"/>
      <c r="FNE11" s="9"/>
      <c r="FNF11" s="9"/>
      <c r="FNG11" s="9"/>
      <c r="FNH11" s="9"/>
      <c r="FNI11" s="9"/>
      <c r="FNJ11" s="9"/>
      <c r="FNK11" s="9"/>
    </row>
    <row r="12" spans="1:4431 13111:16369" ht="30" customHeight="1" x14ac:dyDescent="0.25">
      <c r="A12" s="30"/>
      <c r="B12" s="91"/>
      <c r="C12" s="91"/>
      <c r="D12" s="89"/>
      <c r="E12" s="91"/>
      <c r="F12" s="72"/>
      <c r="G12" s="77"/>
      <c r="H12" s="22"/>
      <c r="I12" s="21"/>
      <c r="J12" s="23"/>
      <c r="K12" s="32"/>
      <c r="L12" s="110">
        <f t="shared" ca="1" si="10"/>
        <v>0</v>
      </c>
      <c r="M12" s="76">
        <f t="shared" ca="1" si="11"/>
        <v>0</v>
      </c>
      <c r="N12" s="111">
        <f t="shared" ca="1" si="9"/>
        <v>0</v>
      </c>
      <c r="O12" s="51">
        <f t="shared" ca="1" si="12"/>
        <v>0</v>
      </c>
      <c r="P12" s="191"/>
      <c r="Q12" s="110">
        <f t="shared" ca="1" si="13"/>
        <v>0</v>
      </c>
      <c r="R12" s="51">
        <f t="shared" ca="1" si="14"/>
        <v>0</v>
      </c>
      <c r="S12" s="99"/>
      <c r="T12" s="51">
        <f t="shared" ca="1" si="15"/>
        <v>0</v>
      </c>
      <c r="U12" s="76">
        <f t="shared" ca="1" si="16"/>
        <v>0</v>
      </c>
      <c r="V12" s="15"/>
      <c r="FMU12" s="9"/>
      <c r="FMV12" s="9"/>
      <c r="FMW12" s="9"/>
      <c r="FMX12" s="9"/>
      <c r="FMY12" s="9"/>
      <c r="FMZ12" s="9"/>
      <c r="FNA12" s="9"/>
      <c r="FNB12" s="9"/>
      <c r="FNC12" s="9"/>
      <c r="FND12" s="9"/>
      <c r="FNE12" s="9"/>
      <c r="FNF12" s="9"/>
      <c r="FNG12" s="9"/>
      <c r="FNH12" s="9"/>
      <c r="FNI12" s="9"/>
      <c r="FNJ12" s="9"/>
      <c r="FNK12" s="9"/>
    </row>
    <row r="13" spans="1:4431 13111:16369" ht="30" customHeight="1" x14ac:dyDescent="0.25">
      <c r="A13" s="30"/>
      <c r="B13" s="91"/>
      <c r="C13" s="91"/>
      <c r="D13" s="89"/>
      <c r="E13" s="91"/>
      <c r="F13" s="72"/>
      <c r="G13" s="77"/>
      <c r="H13" s="22"/>
      <c r="I13" s="21"/>
      <c r="J13" s="23"/>
      <c r="K13" s="32"/>
      <c r="L13" s="110">
        <f t="shared" ca="1" si="10"/>
        <v>0</v>
      </c>
      <c r="M13" s="76">
        <f t="shared" ca="1" si="11"/>
        <v>0</v>
      </c>
      <c r="N13" s="111">
        <f t="shared" ca="1" si="9"/>
        <v>0</v>
      </c>
      <c r="O13" s="51">
        <f t="shared" ca="1" si="12"/>
        <v>0</v>
      </c>
      <c r="P13" s="191"/>
      <c r="Q13" s="110">
        <f t="shared" ca="1" si="13"/>
        <v>0</v>
      </c>
      <c r="R13" s="51">
        <f t="shared" ca="1" si="14"/>
        <v>0</v>
      </c>
      <c r="S13" s="99"/>
      <c r="T13" s="51">
        <f t="shared" ca="1" si="15"/>
        <v>0</v>
      </c>
      <c r="U13" s="76">
        <f t="shared" ca="1" si="16"/>
        <v>0</v>
      </c>
      <c r="V13" s="15"/>
      <c r="FMU13" s="9"/>
      <c r="FMV13" s="9"/>
      <c r="FMW13" s="9"/>
      <c r="FMX13" s="9"/>
      <c r="FMY13" s="9"/>
      <c r="FMZ13" s="9"/>
      <c r="FNA13" s="9"/>
      <c r="FNB13" s="9"/>
      <c r="FNC13" s="9"/>
      <c r="FND13" s="9"/>
      <c r="FNE13" s="9"/>
      <c r="FNF13" s="9"/>
      <c r="FNG13" s="9"/>
      <c r="FNH13" s="9"/>
      <c r="FNI13" s="9"/>
      <c r="FNJ13" s="9"/>
      <c r="FNK13" s="9"/>
    </row>
    <row r="14" spans="1:4431 13111:16369" s="17" customFormat="1" ht="35.450000000000003" customHeight="1" x14ac:dyDescent="0.25">
      <c r="A14" s="29" t="s">
        <v>3</v>
      </c>
      <c r="B14" s="105" t="s">
        <v>58</v>
      </c>
      <c r="C14" s="106"/>
      <c r="D14" s="34"/>
      <c r="E14" s="35"/>
      <c r="F14" s="102">
        <f>SUM(F15,F19,F22)</f>
        <v>0</v>
      </c>
      <c r="G14" s="103"/>
      <c r="H14" s="38"/>
      <c r="I14" s="38"/>
      <c r="J14" s="38"/>
      <c r="K14" s="38">
        <f>SUM(K15,K19,K22)</f>
        <v>0</v>
      </c>
      <c r="L14" s="38">
        <f ca="1">SUM(L15,L19,L22)</f>
        <v>0</v>
      </c>
      <c r="M14" s="102">
        <f ca="1">SUM(M15,M19,M22)</f>
        <v>0</v>
      </c>
      <c r="N14" s="103">
        <f t="shared" ref="N14:R14" ca="1" si="17">SUM(N15,N19,N22)</f>
        <v>0</v>
      </c>
      <c r="O14" s="38">
        <f t="shared" ca="1" si="17"/>
        <v>0</v>
      </c>
      <c r="P14" s="143"/>
      <c r="Q14" s="38">
        <f t="shared" ref="Q14" ca="1" si="18">SUM(Q15,Q19,Q22)</f>
        <v>0</v>
      </c>
      <c r="R14" s="38">
        <f t="shared" ca="1" si="17"/>
        <v>0</v>
      </c>
      <c r="S14" s="143"/>
      <c r="T14" s="38">
        <f t="shared" ref="T14" ca="1" si="19">SUM(T15,T19,T22)</f>
        <v>0</v>
      </c>
      <c r="U14" s="141">
        <f t="shared" ref="U14" ca="1" si="20">SUM(U15,U19,U22)</f>
        <v>0</v>
      </c>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c r="SL14" s="16"/>
      <c r="SM14" s="16"/>
      <c r="SN14" s="16"/>
      <c r="SO14" s="16"/>
      <c r="SP14" s="16"/>
      <c r="SQ14" s="16"/>
      <c r="SR14" s="16"/>
      <c r="SS14" s="16"/>
      <c r="ST14" s="16"/>
      <c r="SU14" s="16"/>
      <c r="SV14" s="16"/>
      <c r="SW14" s="16"/>
      <c r="SX14" s="16"/>
      <c r="SY14" s="16"/>
      <c r="SZ14" s="16"/>
      <c r="TA14" s="16"/>
      <c r="TB14" s="16"/>
      <c r="TC14" s="16"/>
      <c r="TD14" s="16"/>
      <c r="TE14" s="16"/>
      <c r="TF14" s="16"/>
      <c r="TG14" s="16"/>
      <c r="TH14" s="16"/>
      <c r="TI14" s="16"/>
      <c r="TJ14" s="16"/>
      <c r="TK14" s="16"/>
      <c r="TL14" s="16"/>
      <c r="TM14" s="16"/>
      <c r="TN14" s="16"/>
      <c r="TO14" s="16"/>
      <c r="TP14" s="16"/>
      <c r="TQ14" s="16"/>
      <c r="TR14" s="16"/>
      <c r="TS14" s="16"/>
      <c r="TT14" s="16"/>
      <c r="TU14" s="16"/>
      <c r="TV14" s="16"/>
      <c r="TW14" s="16"/>
      <c r="TX14" s="16"/>
      <c r="TY14" s="16"/>
      <c r="TZ14" s="16"/>
      <c r="UA14" s="16"/>
      <c r="UB14" s="16"/>
      <c r="UC14" s="16"/>
      <c r="UD14" s="16"/>
      <c r="UE14" s="16"/>
      <c r="UF14" s="16"/>
      <c r="UG14" s="16"/>
      <c r="UH14" s="16"/>
      <c r="UI14" s="16"/>
      <c r="UJ14" s="16"/>
      <c r="UK14" s="16"/>
      <c r="UL14" s="16"/>
      <c r="UM14" s="16"/>
      <c r="UN14" s="16"/>
      <c r="UO14" s="16"/>
      <c r="UP14" s="16"/>
      <c r="UQ14" s="16"/>
      <c r="UR14" s="16"/>
      <c r="US14" s="16"/>
      <c r="UT14" s="16"/>
      <c r="UU14" s="16"/>
      <c r="UV14" s="16"/>
      <c r="UW14" s="16"/>
      <c r="UX14" s="16"/>
      <c r="UY14" s="16"/>
      <c r="UZ14" s="16"/>
      <c r="VA14" s="16"/>
      <c r="VB14" s="16"/>
      <c r="VC14" s="16"/>
      <c r="VD14" s="16"/>
      <c r="VE14" s="16"/>
      <c r="VF14" s="16"/>
      <c r="VG14" s="16"/>
      <c r="VH14" s="16"/>
      <c r="VI14" s="16"/>
      <c r="VJ14" s="16"/>
      <c r="VK14" s="16"/>
      <c r="VL14" s="16"/>
      <c r="VM14" s="16"/>
      <c r="VN14" s="16"/>
      <c r="VO14" s="16"/>
      <c r="VP14" s="16"/>
      <c r="VQ14" s="16"/>
      <c r="VR14" s="16"/>
      <c r="VS14" s="16"/>
      <c r="VT14" s="16"/>
      <c r="VU14" s="16"/>
      <c r="VV14" s="16"/>
      <c r="VW14" s="16"/>
      <c r="VX14" s="16"/>
      <c r="VY14" s="16"/>
      <c r="VZ14" s="16"/>
      <c r="WA14" s="16"/>
      <c r="WB14" s="16"/>
      <c r="WC14" s="16"/>
      <c r="WD14" s="16"/>
      <c r="WE14" s="16"/>
      <c r="WF14" s="16"/>
      <c r="WG14" s="16"/>
      <c r="WH14" s="16"/>
      <c r="WI14" s="16"/>
      <c r="WJ14" s="16"/>
      <c r="WK14" s="16"/>
      <c r="WL14" s="16"/>
      <c r="WM14" s="16"/>
      <c r="WN14" s="16"/>
      <c r="WO14" s="16"/>
      <c r="WP14" s="16"/>
      <c r="WQ14" s="16"/>
      <c r="WR14" s="16"/>
      <c r="WS14" s="16"/>
      <c r="WT14" s="16"/>
      <c r="WU14" s="16"/>
      <c r="WV14" s="16"/>
      <c r="WW14" s="16"/>
      <c r="WX14" s="16"/>
      <c r="WY14" s="16"/>
      <c r="WZ14" s="16"/>
      <c r="XA14" s="16"/>
      <c r="XB14" s="16"/>
      <c r="XC14" s="16"/>
      <c r="XD14" s="16"/>
      <c r="XE14" s="16"/>
      <c r="XF14" s="16"/>
      <c r="XG14" s="16"/>
      <c r="XH14" s="16"/>
      <c r="XI14" s="16"/>
      <c r="XJ14" s="16"/>
      <c r="XK14" s="16"/>
      <c r="XL14" s="16"/>
      <c r="XM14" s="16"/>
      <c r="XN14" s="16"/>
      <c r="XO14" s="16"/>
      <c r="XP14" s="16"/>
      <c r="XQ14" s="16"/>
      <c r="XR14" s="16"/>
      <c r="XS14" s="16"/>
      <c r="XT14" s="16"/>
      <c r="XU14" s="16"/>
      <c r="XV14" s="16"/>
      <c r="XW14" s="16"/>
      <c r="XX14" s="16"/>
      <c r="XY14" s="16"/>
      <c r="XZ14" s="16"/>
      <c r="YA14" s="16"/>
      <c r="YB14" s="16"/>
      <c r="YC14" s="16"/>
      <c r="YD14" s="16"/>
      <c r="YE14" s="16"/>
      <c r="YF14" s="16"/>
      <c r="YG14" s="16"/>
      <c r="YH14" s="16"/>
      <c r="YI14" s="16"/>
      <c r="YJ14" s="16"/>
      <c r="YK14" s="16"/>
      <c r="YL14" s="16"/>
      <c r="YM14" s="16"/>
      <c r="YN14" s="16"/>
      <c r="YO14" s="16"/>
      <c r="YP14" s="16"/>
      <c r="YQ14" s="16"/>
      <c r="YR14" s="16"/>
      <c r="YS14" s="16"/>
      <c r="YT14" s="16"/>
      <c r="YU14" s="16"/>
      <c r="YV14" s="16"/>
      <c r="YW14" s="16"/>
      <c r="YX14" s="16"/>
      <c r="YY14" s="16"/>
      <c r="YZ14" s="16"/>
      <c r="ZA14" s="16"/>
      <c r="ZB14" s="16"/>
      <c r="ZC14" s="16"/>
      <c r="ZD14" s="16"/>
      <c r="ZE14" s="16"/>
      <c r="ZF14" s="16"/>
      <c r="ZG14" s="16"/>
      <c r="ZH14" s="16"/>
      <c r="ZI14" s="16"/>
      <c r="ZJ14" s="16"/>
      <c r="ZK14" s="16"/>
      <c r="ZL14" s="16"/>
      <c r="ZM14" s="16"/>
      <c r="ZN14" s="16"/>
      <c r="ZO14" s="16"/>
      <c r="ZP14" s="16"/>
      <c r="ZQ14" s="16"/>
      <c r="ZR14" s="16"/>
      <c r="ZS14" s="16"/>
      <c r="ZT14" s="16"/>
      <c r="ZU14" s="16"/>
      <c r="ZV14" s="16"/>
      <c r="ZW14" s="16"/>
      <c r="ZX14" s="16"/>
      <c r="ZY14" s="16"/>
      <c r="ZZ14" s="16"/>
      <c r="AAA14" s="16"/>
      <c r="AAB14" s="16"/>
      <c r="AAC14" s="16"/>
      <c r="AAD14" s="16"/>
      <c r="AAE14" s="16"/>
      <c r="AAF14" s="16"/>
      <c r="AAG14" s="16"/>
      <c r="AAH14" s="16"/>
      <c r="AAI14" s="16"/>
      <c r="AAJ14" s="16"/>
      <c r="AAK14" s="16"/>
      <c r="AAL14" s="16"/>
      <c r="AAM14" s="16"/>
      <c r="AAN14" s="16"/>
      <c r="AAO14" s="16"/>
      <c r="AAP14" s="16"/>
      <c r="AAQ14" s="16"/>
      <c r="AAR14" s="16"/>
      <c r="AAS14" s="16"/>
      <c r="AAT14" s="16"/>
      <c r="AAU14" s="16"/>
      <c r="AAV14" s="16"/>
      <c r="AAW14" s="16"/>
      <c r="AAX14" s="16"/>
      <c r="AAY14" s="16"/>
      <c r="AAZ14" s="16"/>
      <c r="ABA14" s="16"/>
      <c r="ABB14" s="16"/>
      <c r="ABC14" s="16"/>
      <c r="ABD14" s="16"/>
      <c r="ABE14" s="16"/>
      <c r="ABF14" s="16"/>
      <c r="ABG14" s="16"/>
      <c r="ABH14" s="16"/>
      <c r="ABI14" s="16"/>
      <c r="ABJ14" s="16"/>
      <c r="ABK14" s="16"/>
      <c r="ABL14" s="16"/>
      <c r="ABM14" s="16"/>
      <c r="ABN14" s="16"/>
      <c r="ABO14" s="16"/>
      <c r="ABP14" s="16"/>
      <c r="ABQ14" s="16"/>
      <c r="ABR14" s="16"/>
      <c r="ABS14" s="16"/>
      <c r="ABT14" s="16"/>
      <c r="ABU14" s="16"/>
      <c r="ABV14" s="16"/>
      <c r="ABW14" s="16"/>
      <c r="ABX14" s="16"/>
      <c r="ABY14" s="16"/>
      <c r="ABZ14" s="16"/>
      <c r="ACA14" s="16"/>
      <c r="ACB14" s="16"/>
      <c r="ACC14" s="16"/>
      <c r="ACD14" s="16"/>
      <c r="ACE14" s="16"/>
      <c r="ACF14" s="16"/>
      <c r="ACG14" s="16"/>
      <c r="ACH14" s="16"/>
      <c r="ACI14" s="16"/>
      <c r="ACJ14" s="16"/>
      <c r="ACK14" s="16"/>
      <c r="ACL14" s="16"/>
      <c r="ACM14" s="16"/>
      <c r="ACN14" s="16"/>
      <c r="ACO14" s="16"/>
      <c r="ACP14" s="16"/>
      <c r="ACQ14" s="16"/>
      <c r="ACR14" s="16"/>
      <c r="ACS14" s="16"/>
      <c r="ACT14" s="16"/>
      <c r="ACU14" s="16"/>
      <c r="ACV14" s="16"/>
      <c r="ACW14" s="16"/>
      <c r="ACX14" s="16"/>
      <c r="ACY14" s="16"/>
      <c r="ACZ14" s="16"/>
      <c r="ADA14" s="16"/>
      <c r="ADB14" s="16"/>
      <c r="ADC14" s="16"/>
      <c r="ADD14" s="16"/>
      <c r="ADE14" s="16"/>
      <c r="ADF14" s="16"/>
      <c r="ADG14" s="16"/>
      <c r="ADH14" s="16"/>
      <c r="ADI14" s="16"/>
      <c r="ADJ14" s="16"/>
      <c r="ADK14" s="16"/>
      <c r="ADL14" s="16"/>
      <c r="ADM14" s="16"/>
      <c r="ADN14" s="16"/>
      <c r="ADO14" s="16"/>
      <c r="ADP14" s="16"/>
      <c r="ADQ14" s="16"/>
      <c r="ADR14" s="16"/>
      <c r="ADS14" s="16"/>
      <c r="ADT14" s="16"/>
      <c r="ADU14" s="16"/>
      <c r="ADV14" s="16"/>
      <c r="ADW14" s="16"/>
      <c r="ADX14" s="16"/>
      <c r="ADY14" s="16"/>
      <c r="ADZ14" s="16"/>
      <c r="AEA14" s="16"/>
      <c r="AEB14" s="16"/>
      <c r="AEC14" s="16"/>
      <c r="AED14" s="16"/>
      <c r="AEE14" s="16"/>
      <c r="AEF14" s="16"/>
      <c r="AEG14" s="16"/>
      <c r="AEH14" s="16"/>
      <c r="AEI14" s="16"/>
      <c r="AEJ14" s="16"/>
      <c r="AEK14" s="16"/>
      <c r="AEL14" s="16"/>
      <c r="AEM14" s="16"/>
      <c r="AEN14" s="16"/>
      <c r="AEO14" s="16"/>
      <c r="AEP14" s="16"/>
      <c r="AEQ14" s="16"/>
      <c r="AER14" s="16"/>
      <c r="AES14" s="16"/>
      <c r="AET14" s="16"/>
      <c r="AEU14" s="16"/>
      <c r="AEV14" s="16"/>
      <c r="AEW14" s="16"/>
      <c r="AEX14" s="16"/>
      <c r="AEY14" s="16"/>
      <c r="AEZ14" s="16"/>
      <c r="AFA14" s="16"/>
      <c r="AFB14" s="16"/>
      <c r="AFC14" s="16"/>
      <c r="AFD14" s="16"/>
      <c r="AFE14" s="16"/>
      <c r="AFF14" s="16"/>
      <c r="AFG14" s="16"/>
      <c r="AFH14" s="16"/>
      <c r="AFI14" s="16"/>
      <c r="AFJ14" s="16"/>
      <c r="AFK14" s="16"/>
      <c r="AFL14" s="16"/>
      <c r="AFM14" s="16"/>
      <c r="AFN14" s="16"/>
      <c r="AFO14" s="16"/>
      <c r="AFP14" s="16"/>
      <c r="AFQ14" s="16"/>
      <c r="AFR14" s="16"/>
      <c r="AFS14" s="16"/>
      <c r="AFT14" s="16"/>
      <c r="AFU14" s="16"/>
      <c r="AFV14" s="16"/>
      <c r="AFW14" s="16"/>
      <c r="AFX14" s="16"/>
      <c r="AFY14" s="16"/>
      <c r="AFZ14" s="16"/>
      <c r="AGA14" s="16"/>
      <c r="AGB14" s="16"/>
      <c r="AGC14" s="16"/>
      <c r="AGD14" s="16"/>
      <c r="AGE14" s="16"/>
      <c r="AGF14" s="16"/>
      <c r="AGG14" s="16"/>
      <c r="AGH14" s="16"/>
      <c r="AGI14" s="16"/>
      <c r="AGJ14" s="16"/>
      <c r="AGK14" s="16"/>
      <c r="AGL14" s="16"/>
      <c r="AGM14" s="16"/>
      <c r="AGN14" s="16"/>
      <c r="AGO14" s="16"/>
      <c r="AGP14" s="16"/>
      <c r="AGQ14" s="16"/>
      <c r="AGR14" s="16"/>
      <c r="AGS14" s="16"/>
      <c r="AGT14" s="16"/>
      <c r="AGU14" s="16"/>
      <c r="AGV14" s="16"/>
      <c r="AGW14" s="16"/>
      <c r="AGX14" s="16"/>
      <c r="AGY14" s="16"/>
      <c r="AGZ14" s="16"/>
      <c r="AHA14" s="16"/>
      <c r="AHB14" s="16"/>
      <c r="AHC14" s="16"/>
      <c r="AHD14" s="16"/>
      <c r="AHE14" s="16"/>
      <c r="AHF14" s="16"/>
      <c r="AHG14" s="16"/>
      <c r="AHH14" s="16"/>
      <c r="AHI14" s="16"/>
      <c r="AHJ14" s="16"/>
      <c r="AHK14" s="16"/>
      <c r="AHL14" s="16"/>
      <c r="AHM14" s="16"/>
      <c r="AHN14" s="16"/>
      <c r="AHO14" s="16"/>
      <c r="AHP14" s="16"/>
      <c r="AHQ14" s="16"/>
      <c r="AHR14" s="16"/>
      <c r="AHS14" s="16"/>
      <c r="AHT14" s="16"/>
      <c r="AHU14" s="16"/>
      <c r="AHV14" s="16"/>
      <c r="AHW14" s="16"/>
      <c r="AHX14" s="16"/>
      <c r="AHY14" s="16"/>
      <c r="AHZ14" s="16"/>
      <c r="AIA14" s="16"/>
      <c r="AIB14" s="16"/>
      <c r="AIC14" s="16"/>
      <c r="AID14" s="16"/>
      <c r="AIE14" s="16"/>
      <c r="AIF14" s="16"/>
      <c r="AIG14" s="16"/>
      <c r="AIH14" s="16"/>
      <c r="AII14" s="16"/>
      <c r="AIJ14" s="16"/>
      <c r="AIK14" s="16"/>
      <c r="AIL14" s="16"/>
      <c r="AIM14" s="16"/>
      <c r="AIN14" s="16"/>
      <c r="AIO14" s="16"/>
      <c r="AIP14" s="16"/>
      <c r="AIQ14" s="16"/>
      <c r="AIR14" s="16"/>
      <c r="AIS14" s="16"/>
      <c r="AIT14" s="16"/>
      <c r="AIU14" s="16"/>
      <c r="AIV14" s="16"/>
      <c r="AIW14" s="16"/>
      <c r="AIX14" s="16"/>
      <c r="AIY14" s="16"/>
      <c r="AIZ14" s="16"/>
      <c r="AJA14" s="16"/>
      <c r="AJB14" s="16"/>
      <c r="AJC14" s="16"/>
      <c r="AJD14" s="16"/>
      <c r="AJE14" s="16"/>
      <c r="AJF14" s="16"/>
      <c r="AJG14" s="16"/>
      <c r="AJH14" s="16"/>
      <c r="AJI14" s="16"/>
      <c r="AJJ14" s="16"/>
      <c r="AJK14" s="16"/>
      <c r="AJL14" s="16"/>
      <c r="AJM14" s="16"/>
      <c r="AJN14" s="16"/>
      <c r="AJO14" s="16"/>
      <c r="AJP14" s="16"/>
      <c r="AJQ14" s="16"/>
      <c r="AJR14" s="16"/>
      <c r="AJS14" s="16"/>
      <c r="AJT14" s="16"/>
      <c r="AJU14" s="16"/>
      <c r="AJV14" s="16"/>
      <c r="AJW14" s="16"/>
      <c r="AJX14" s="16"/>
      <c r="AJY14" s="16"/>
      <c r="AJZ14" s="16"/>
      <c r="AKA14" s="16"/>
      <c r="AKB14" s="16"/>
      <c r="AKC14" s="16"/>
      <c r="AKD14" s="16"/>
      <c r="AKE14" s="16"/>
      <c r="AKF14" s="16"/>
      <c r="AKG14" s="16"/>
      <c r="AKH14" s="16"/>
      <c r="AKI14" s="16"/>
      <c r="AKJ14" s="16"/>
      <c r="AKK14" s="16"/>
      <c r="AKL14" s="16"/>
      <c r="AKM14" s="16"/>
      <c r="AKN14" s="16"/>
      <c r="AKO14" s="16"/>
      <c r="AKP14" s="16"/>
      <c r="AKQ14" s="16"/>
      <c r="AKR14" s="16"/>
      <c r="AKS14" s="16"/>
      <c r="AKT14" s="16"/>
      <c r="AKU14" s="16"/>
      <c r="AKV14" s="16"/>
      <c r="AKW14" s="16"/>
      <c r="AKX14" s="16"/>
      <c r="AKY14" s="16"/>
      <c r="AKZ14" s="16"/>
      <c r="ALA14" s="16"/>
      <c r="ALB14" s="16"/>
      <c r="ALC14" s="16"/>
      <c r="ALD14" s="16"/>
      <c r="ALE14" s="16"/>
      <c r="ALF14" s="16"/>
      <c r="ALG14" s="16"/>
      <c r="ALH14" s="16"/>
      <c r="ALI14" s="16"/>
      <c r="ALJ14" s="16"/>
      <c r="ALK14" s="16"/>
      <c r="ALL14" s="16"/>
      <c r="ALM14" s="16"/>
      <c r="ALN14" s="16"/>
      <c r="ALO14" s="16"/>
      <c r="ALP14" s="16"/>
      <c r="ALQ14" s="16"/>
      <c r="ALR14" s="16"/>
      <c r="ALS14" s="16"/>
      <c r="ALT14" s="16"/>
      <c r="ALU14" s="16"/>
      <c r="ALV14" s="16"/>
      <c r="ALW14" s="16"/>
      <c r="ALX14" s="16"/>
      <c r="ALY14" s="16"/>
      <c r="ALZ14" s="16"/>
      <c r="AMA14" s="16"/>
      <c r="AMB14" s="16"/>
      <c r="AMC14" s="16"/>
      <c r="AMD14" s="16"/>
      <c r="AME14" s="16"/>
      <c r="AMF14" s="16"/>
      <c r="AMG14" s="16"/>
      <c r="AMH14" s="16"/>
      <c r="AMI14" s="16"/>
      <c r="AMJ14" s="16"/>
      <c r="AMK14" s="16"/>
      <c r="AML14" s="16"/>
      <c r="AMM14" s="16"/>
      <c r="AMN14" s="16"/>
      <c r="AMO14" s="16"/>
      <c r="AMP14" s="16"/>
      <c r="AMQ14" s="16"/>
      <c r="AMR14" s="16"/>
      <c r="AMS14" s="16"/>
      <c r="AMT14" s="16"/>
      <c r="AMU14" s="16"/>
      <c r="AMV14" s="16"/>
      <c r="AMW14" s="16"/>
      <c r="AMX14" s="16"/>
      <c r="AMY14" s="16"/>
      <c r="AMZ14" s="16"/>
      <c r="ANA14" s="16"/>
      <c r="ANB14" s="16"/>
      <c r="ANC14" s="16"/>
      <c r="AND14" s="16"/>
      <c r="ANE14" s="16"/>
      <c r="ANF14" s="16"/>
      <c r="ANG14" s="16"/>
      <c r="ANH14" s="16"/>
      <c r="ANI14" s="16"/>
      <c r="ANJ14" s="16"/>
      <c r="ANK14" s="16"/>
      <c r="ANL14" s="16"/>
      <c r="ANM14" s="16"/>
      <c r="ANN14" s="16"/>
      <c r="ANO14" s="16"/>
      <c r="ANP14" s="16"/>
      <c r="ANQ14" s="16"/>
      <c r="ANR14" s="16"/>
      <c r="ANS14" s="16"/>
      <c r="ANT14" s="16"/>
      <c r="ANU14" s="16"/>
      <c r="ANV14" s="16"/>
      <c r="ANW14" s="16"/>
      <c r="ANX14" s="16"/>
      <c r="ANY14" s="16"/>
      <c r="ANZ14" s="16"/>
      <c r="AOA14" s="16"/>
      <c r="AOB14" s="16"/>
      <c r="AOC14" s="16"/>
      <c r="AOD14" s="16"/>
      <c r="AOE14" s="16"/>
      <c r="AOF14" s="16"/>
      <c r="AOG14" s="16"/>
      <c r="AOH14" s="16"/>
      <c r="AOI14" s="16"/>
      <c r="AOJ14" s="16"/>
      <c r="AOK14" s="16"/>
      <c r="AOL14" s="16"/>
      <c r="AOM14" s="16"/>
      <c r="AON14" s="16"/>
      <c r="AOO14" s="16"/>
      <c r="AOP14" s="16"/>
      <c r="AOQ14" s="16"/>
      <c r="AOR14" s="16"/>
      <c r="AOS14" s="16"/>
      <c r="AOT14" s="16"/>
      <c r="AOU14" s="16"/>
      <c r="AOV14" s="16"/>
      <c r="AOW14" s="16"/>
      <c r="AOX14" s="16"/>
      <c r="AOY14" s="16"/>
      <c r="AOZ14" s="16"/>
      <c r="APA14" s="16"/>
      <c r="APB14" s="16"/>
      <c r="APC14" s="16"/>
      <c r="APD14" s="16"/>
      <c r="APE14" s="16"/>
      <c r="APF14" s="16"/>
      <c r="APG14" s="16"/>
      <c r="APH14" s="16"/>
      <c r="API14" s="16"/>
      <c r="APJ14" s="16"/>
      <c r="APK14" s="16"/>
      <c r="APL14" s="16"/>
      <c r="APM14" s="16"/>
      <c r="APN14" s="16"/>
      <c r="APO14" s="16"/>
      <c r="APP14" s="16"/>
      <c r="APQ14" s="16"/>
      <c r="APR14" s="16"/>
      <c r="APS14" s="16"/>
      <c r="APT14" s="16"/>
      <c r="APU14" s="16"/>
      <c r="APV14" s="16"/>
      <c r="APW14" s="16"/>
      <c r="APX14" s="16"/>
      <c r="APY14" s="16"/>
      <c r="APZ14" s="16"/>
      <c r="AQA14" s="16"/>
      <c r="AQB14" s="16"/>
      <c r="AQC14" s="16"/>
      <c r="AQD14" s="16"/>
      <c r="AQE14" s="16"/>
      <c r="AQF14" s="16"/>
      <c r="AQG14" s="16"/>
      <c r="AQH14" s="16"/>
      <c r="AQI14" s="16"/>
      <c r="AQJ14" s="16"/>
      <c r="AQK14" s="16"/>
      <c r="AQL14" s="16"/>
      <c r="AQM14" s="16"/>
      <c r="AQN14" s="16"/>
      <c r="AQO14" s="16"/>
      <c r="AQP14" s="16"/>
      <c r="AQQ14" s="16"/>
      <c r="AQR14" s="16"/>
      <c r="AQS14" s="16"/>
      <c r="AQT14" s="16"/>
      <c r="AQU14" s="16"/>
      <c r="AQV14" s="16"/>
      <c r="AQW14" s="16"/>
      <c r="AQX14" s="16"/>
      <c r="AQY14" s="16"/>
      <c r="AQZ14" s="16"/>
      <c r="ARA14" s="16"/>
      <c r="ARB14" s="16"/>
      <c r="ARC14" s="16"/>
      <c r="ARD14" s="16"/>
      <c r="ARE14" s="16"/>
      <c r="ARF14" s="16"/>
      <c r="ARG14" s="16"/>
      <c r="ARH14" s="16"/>
      <c r="ARI14" s="16"/>
      <c r="ARJ14" s="16"/>
      <c r="ARK14" s="16"/>
      <c r="ARL14" s="16"/>
      <c r="ARM14" s="16"/>
      <c r="ARN14" s="16"/>
      <c r="ARO14" s="16"/>
      <c r="ARP14" s="16"/>
      <c r="ARQ14" s="16"/>
      <c r="ARR14" s="16"/>
      <c r="ARS14" s="16"/>
      <c r="ART14" s="16"/>
      <c r="ARU14" s="16"/>
      <c r="ARV14" s="16"/>
      <c r="ARW14" s="16"/>
      <c r="ARX14" s="16"/>
      <c r="ARY14" s="16"/>
      <c r="ARZ14" s="16"/>
      <c r="ASA14" s="16"/>
      <c r="ASB14" s="16"/>
      <c r="ASC14" s="16"/>
      <c r="ASD14" s="16"/>
      <c r="ASE14" s="16"/>
      <c r="ASF14" s="16"/>
      <c r="ASG14" s="16"/>
      <c r="ASH14" s="16"/>
      <c r="ASI14" s="16"/>
      <c r="ASJ14" s="16"/>
      <c r="ASK14" s="16"/>
      <c r="ASL14" s="16"/>
      <c r="ASM14" s="16"/>
      <c r="ASN14" s="16"/>
      <c r="ASO14" s="16"/>
      <c r="ASP14" s="16"/>
      <c r="ASQ14" s="16"/>
      <c r="ASR14" s="16"/>
      <c r="ASS14" s="16"/>
      <c r="AST14" s="16"/>
      <c r="ASU14" s="16"/>
      <c r="ASV14" s="16"/>
      <c r="ASW14" s="16"/>
      <c r="ASX14" s="16"/>
      <c r="ASY14" s="16"/>
      <c r="ASZ14" s="16"/>
      <c r="ATA14" s="16"/>
      <c r="ATB14" s="16"/>
      <c r="ATC14" s="16"/>
      <c r="ATD14" s="16"/>
      <c r="ATE14" s="16"/>
      <c r="ATF14" s="16"/>
      <c r="ATG14" s="16"/>
      <c r="ATH14" s="16"/>
      <c r="ATI14" s="16"/>
      <c r="ATJ14" s="16"/>
      <c r="ATK14" s="16"/>
      <c r="ATL14" s="16"/>
      <c r="ATM14" s="16"/>
      <c r="ATN14" s="16"/>
      <c r="ATO14" s="16"/>
      <c r="ATP14" s="16"/>
      <c r="ATQ14" s="16"/>
      <c r="ATR14" s="16"/>
      <c r="ATS14" s="16"/>
      <c r="ATT14" s="16"/>
      <c r="ATU14" s="16"/>
      <c r="ATV14" s="16"/>
      <c r="ATW14" s="16"/>
      <c r="ATX14" s="16"/>
      <c r="ATY14" s="16"/>
      <c r="ATZ14" s="16"/>
      <c r="AUA14" s="16"/>
      <c r="AUB14" s="16"/>
      <c r="AUC14" s="16"/>
      <c r="AUD14" s="16"/>
      <c r="AUE14" s="16"/>
      <c r="AUF14" s="16"/>
      <c r="AUG14" s="16"/>
      <c r="AUH14" s="16"/>
      <c r="AUI14" s="16"/>
      <c r="AUJ14" s="16"/>
      <c r="AUK14" s="16"/>
      <c r="AUL14" s="16"/>
      <c r="AUM14" s="16"/>
      <c r="AUN14" s="16"/>
      <c r="AUO14" s="16"/>
      <c r="AUP14" s="16"/>
      <c r="AUQ14" s="16"/>
      <c r="AUR14" s="16"/>
      <c r="AUS14" s="16"/>
      <c r="AUT14" s="16"/>
      <c r="AUU14" s="16"/>
      <c r="AUV14" s="16"/>
      <c r="AUW14" s="16"/>
      <c r="AUX14" s="16"/>
      <c r="AUY14" s="16"/>
      <c r="AUZ14" s="16"/>
      <c r="AVA14" s="16"/>
      <c r="AVB14" s="16"/>
      <c r="AVC14" s="16"/>
      <c r="AVD14" s="16"/>
      <c r="AVE14" s="16"/>
      <c r="AVF14" s="16"/>
      <c r="AVG14" s="16"/>
      <c r="AVH14" s="16"/>
      <c r="AVI14" s="16"/>
      <c r="AVJ14" s="16"/>
      <c r="AVK14" s="16"/>
      <c r="AVL14" s="16"/>
      <c r="AVM14" s="16"/>
      <c r="AVN14" s="16"/>
      <c r="AVO14" s="16"/>
      <c r="AVP14" s="16"/>
      <c r="AVQ14" s="16"/>
      <c r="AVR14" s="16"/>
      <c r="AVS14" s="16"/>
      <c r="AVT14" s="16"/>
      <c r="AVU14" s="16"/>
      <c r="AVV14" s="16"/>
      <c r="AVW14" s="16"/>
      <c r="AVX14" s="16"/>
      <c r="AVY14" s="16"/>
      <c r="AVZ14" s="16"/>
      <c r="AWA14" s="16"/>
      <c r="AWB14" s="16"/>
      <c r="AWC14" s="16"/>
      <c r="AWD14" s="16"/>
      <c r="AWE14" s="16"/>
      <c r="AWF14" s="16"/>
      <c r="AWG14" s="16"/>
      <c r="AWH14" s="16"/>
      <c r="AWI14" s="16"/>
      <c r="AWJ14" s="16"/>
      <c r="AWK14" s="16"/>
      <c r="AWL14" s="16"/>
      <c r="AWM14" s="16"/>
      <c r="AWN14" s="16"/>
      <c r="AWO14" s="16"/>
      <c r="AWP14" s="16"/>
      <c r="AWQ14" s="16"/>
      <c r="AWR14" s="16"/>
      <c r="AWS14" s="16"/>
      <c r="AWT14" s="16"/>
      <c r="AWU14" s="16"/>
      <c r="AWV14" s="16"/>
      <c r="AWW14" s="16"/>
      <c r="AWX14" s="16"/>
      <c r="AWY14" s="16"/>
      <c r="AWZ14" s="16"/>
      <c r="AXA14" s="16"/>
      <c r="AXB14" s="16"/>
      <c r="AXC14" s="16"/>
      <c r="AXD14" s="16"/>
      <c r="AXE14" s="16"/>
      <c r="AXF14" s="16"/>
      <c r="AXG14" s="16"/>
      <c r="AXH14" s="16"/>
      <c r="AXI14" s="16"/>
      <c r="AXJ14" s="16"/>
      <c r="AXK14" s="16"/>
      <c r="AXL14" s="16"/>
      <c r="AXM14" s="16"/>
      <c r="AXN14" s="16"/>
      <c r="AXO14" s="16"/>
      <c r="AXP14" s="16"/>
      <c r="AXQ14" s="16"/>
      <c r="AXR14" s="16"/>
      <c r="AXS14" s="16"/>
      <c r="AXT14" s="16"/>
      <c r="AXU14" s="16"/>
      <c r="AXV14" s="16"/>
      <c r="AXW14" s="16"/>
      <c r="AXX14" s="16"/>
      <c r="AXY14" s="16"/>
      <c r="AXZ14" s="16"/>
      <c r="AYA14" s="16"/>
      <c r="AYB14" s="16"/>
      <c r="AYC14" s="16"/>
      <c r="AYD14" s="16"/>
      <c r="AYE14" s="16"/>
      <c r="AYF14" s="16"/>
      <c r="AYG14" s="16"/>
      <c r="AYH14" s="16"/>
      <c r="AYI14" s="16"/>
      <c r="AYJ14" s="16"/>
      <c r="AYK14" s="16"/>
      <c r="AYL14" s="16"/>
      <c r="AYM14" s="16"/>
      <c r="AYN14" s="16"/>
      <c r="AYO14" s="16"/>
      <c r="AYP14" s="16"/>
      <c r="AYQ14" s="16"/>
      <c r="AYR14" s="16"/>
      <c r="AYS14" s="16"/>
      <c r="AYT14" s="16"/>
      <c r="AYU14" s="16"/>
      <c r="AYV14" s="16"/>
      <c r="AYW14" s="16"/>
      <c r="AYX14" s="16"/>
      <c r="AYY14" s="16"/>
      <c r="AYZ14" s="16"/>
      <c r="AZA14" s="16"/>
      <c r="AZB14" s="16"/>
      <c r="AZC14" s="16"/>
      <c r="AZD14" s="16"/>
      <c r="AZE14" s="16"/>
      <c r="AZF14" s="16"/>
      <c r="AZG14" s="16"/>
      <c r="AZH14" s="16"/>
      <c r="AZI14" s="16"/>
      <c r="AZJ14" s="16"/>
      <c r="AZK14" s="16"/>
      <c r="AZL14" s="16"/>
      <c r="AZM14" s="16"/>
      <c r="AZN14" s="16"/>
      <c r="AZO14" s="16"/>
      <c r="AZP14" s="16"/>
      <c r="AZQ14" s="16"/>
      <c r="AZR14" s="16"/>
      <c r="AZS14" s="16"/>
      <c r="AZT14" s="16"/>
      <c r="AZU14" s="16"/>
      <c r="AZV14" s="16"/>
      <c r="AZW14" s="16"/>
      <c r="AZX14" s="16"/>
      <c r="AZY14" s="16"/>
      <c r="AZZ14" s="16"/>
      <c r="BAA14" s="16"/>
      <c r="BAB14" s="16"/>
      <c r="BAC14" s="16"/>
      <c r="BAD14" s="16"/>
      <c r="BAE14" s="16"/>
      <c r="BAF14" s="16"/>
      <c r="BAG14" s="16"/>
      <c r="BAH14" s="16"/>
      <c r="BAI14" s="16"/>
      <c r="BAJ14" s="16"/>
      <c r="BAK14" s="16"/>
      <c r="BAL14" s="16"/>
      <c r="BAM14" s="16"/>
      <c r="BAN14" s="16"/>
      <c r="BAO14" s="16"/>
      <c r="BAP14" s="16"/>
      <c r="BAQ14" s="16"/>
      <c r="BAR14" s="16"/>
      <c r="BAS14" s="16"/>
      <c r="BAT14" s="16"/>
      <c r="BAU14" s="16"/>
      <c r="BAV14" s="16"/>
      <c r="BAW14" s="16"/>
      <c r="BAX14" s="16"/>
      <c r="BAY14" s="16"/>
      <c r="BAZ14" s="16"/>
      <c r="BBA14" s="16"/>
      <c r="BBB14" s="16"/>
      <c r="BBC14" s="16"/>
      <c r="BBD14" s="16"/>
      <c r="BBE14" s="16"/>
      <c r="BBF14" s="16"/>
      <c r="BBG14" s="16"/>
      <c r="BBH14" s="16"/>
      <c r="BBI14" s="16"/>
      <c r="BBJ14" s="16"/>
      <c r="BBK14" s="16"/>
      <c r="BBL14" s="16"/>
      <c r="BBM14" s="16"/>
      <c r="BBN14" s="16"/>
      <c r="BBO14" s="16"/>
      <c r="BBP14" s="16"/>
      <c r="BBQ14" s="16"/>
      <c r="BBR14" s="16"/>
      <c r="BBS14" s="16"/>
      <c r="BBT14" s="16"/>
      <c r="BBU14" s="16"/>
      <c r="BBV14" s="16"/>
      <c r="BBW14" s="16"/>
      <c r="BBX14" s="16"/>
      <c r="BBY14" s="16"/>
      <c r="BBZ14" s="16"/>
      <c r="BCA14" s="16"/>
      <c r="BCB14" s="16"/>
      <c r="BCC14" s="16"/>
      <c r="BCD14" s="16"/>
      <c r="BCE14" s="16"/>
      <c r="BCF14" s="16"/>
      <c r="BCG14" s="16"/>
      <c r="BCH14" s="16"/>
      <c r="BCI14" s="16"/>
      <c r="BCJ14" s="16"/>
      <c r="BCK14" s="16"/>
      <c r="BCL14" s="16"/>
      <c r="BCM14" s="16"/>
      <c r="BCN14" s="16"/>
      <c r="BCO14" s="16"/>
      <c r="BCP14" s="16"/>
      <c r="BCQ14" s="16"/>
      <c r="BCR14" s="16"/>
      <c r="BCS14" s="16"/>
      <c r="BCT14" s="16"/>
      <c r="BCU14" s="16"/>
      <c r="BCV14" s="16"/>
      <c r="BCW14" s="16"/>
      <c r="BCX14" s="16"/>
      <c r="BCY14" s="16"/>
      <c r="BCZ14" s="16"/>
      <c r="BDA14" s="16"/>
      <c r="BDB14" s="16"/>
      <c r="BDC14" s="16"/>
      <c r="BDD14" s="16"/>
      <c r="BDE14" s="16"/>
      <c r="BDF14" s="16"/>
      <c r="BDG14" s="16"/>
      <c r="BDH14" s="16"/>
      <c r="BDI14" s="16"/>
      <c r="BDJ14" s="16"/>
      <c r="BDK14" s="16"/>
      <c r="BDL14" s="16"/>
      <c r="BDM14" s="16"/>
      <c r="BDN14" s="16"/>
      <c r="BDO14" s="16"/>
      <c r="BDP14" s="16"/>
      <c r="BDQ14" s="16"/>
      <c r="BDR14" s="16"/>
      <c r="BDS14" s="16"/>
      <c r="BDT14" s="16"/>
      <c r="BDU14" s="16"/>
      <c r="BDV14" s="16"/>
      <c r="BDW14" s="16"/>
      <c r="BDX14" s="16"/>
      <c r="BDY14" s="16"/>
      <c r="BDZ14" s="16"/>
      <c r="BEA14" s="16"/>
      <c r="BEB14" s="16"/>
      <c r="BEC14" s="16"/>
      <c r="BED14" s="16"/>
      <c r="BEE14" s="16"/>
      <c r="BEF14" s="16"/>
      <c r="BEG14" s="16"/>
      <c r="BEH14" s="16"/>
      <c r="BEI14" s="16"/>
      <c r="BEJ14" s="16"/>
      <c r="BEK14" s="16"/>
      <c r="BEL14" s="16"/>
      <c r="BEM14" s="16"/>
      <c r="BEN14" s="16"/>
      <c r="BEO14" s="16"/>
      <c r="BEP14" s="16"/>
      <c r="BEQ14" s="16"/>
      <c r="BER14" s="16"/>
      <c r="BES14" s="16"/>
      <c r="BET14" s="16"/>
      <c r="BEU14" s="16"/>
      <c r="BEV14" s="16"/>
      <c r="BEW14" s="16"/>
      <c r="BEX14" s="16"/>
      <c r="BEY14" s="16"/>
      <c r="BEZ14" s="16"/>
      <c r="BFA14" s="16"/>
      <c r="BFB14" s="16"/>
      <c r="BFC14" s="16"/>
      <c r="BFD14" s="16"/>
      <c r="BFE14" s="16"/>
      <c r="BFF14" s="16"/>
      <c r="BFG14" s="16"/>
      <c r="BFH14" s="16"/>
      <c r="BFI14" s="16"/>
      <c r="BFJ14" s="16"/>
      <c r="BFK14" s="16"/>
      <c r="BFL14" s="16"/>
      <c r="BFM14" s="16"/>
      <c r="BFN14" s="16"/>
      <c r="BFO14" s="16"/>
      <c r="BFP14" s="16"/>
      <c r="BFQ14" s="16"/>
      <c r="BFR14" s="16"/>
      <c r="BFS14" s="16"/>
      <c r="BFT14" s="16"/>
      <c r="BFU14" s="16"/>
      <c r="BFV14" s="16"/>
      <c r="BFW14" s="16"/>
      <c r="BFX14" s="16"/>
      <c r="BFY14" s="16"/>
      <c r="BFZ14" s="16"/>
      <c r="BGA14" s="16"/>
      <c r="BGB14" s="16"/>
      <c r="BGC14" s="16"/>
      <c r="BGD14" s="16"/>
      <c r="BGE14" s="16"/>
      <c r="BGF14" s="16"/>
      <c r="BGG14" s="16"/>
      <c r="BGH14" s="16"/>
      <c r="BGI14" s="16"/>
      <c r="BGJ14" s="16"/>
      <c r="BGK14" s="16"/>
      <c r="BGL14" s="16"/>
      <c r="BGM14" s="16"/>
      <c r="BGN14" s="16"/>
      <c r="BGO14" s="16"/>
      <c r="BGP14" s="16"/>
      <c r="BGQ14" s="16"/>
      <c r="BGR14" s="16"/>
      <c r="BGS14" s="16"/>
      <c r="BGT14" s="16"/>
      <c r="BGU14" s="16"/>
      <c r="BGV14" s="16"/>
      <c r="BGW14" s="16"/>
      <c r="BGX14" s="16"/>
      <c r="BGY14" s="16"/>
      <c r="BGZ14" s="16"/>
      <c r="BHA14" s="16"/>
      <c r="BHB14" s="16"/>
      <c r="BHC14" s="16"/>
      <c r="BHD14" s="16"/>
      <c r="BHE14" s="16"/>
      <c r="BHF14" s="16"/>
      <c r="BHG14" s="16"/>
      <c r="BHH14" s="16"/>
      <c r="BHI14" s="16"/>
      <c r="BHJ14" s="16"/>
      <c r="BHK14" s="16"/>
      <c r="BHL14" s="16"/>
      <c r="BHM14" s="16"/>
      <c r="BHN14" s="16"/>
      <c r="BHO14" s="16"/>
      <c r="BHP14" s="16"/>
      <c r="BHQ14" s="16"/>
      <c r="BHR14" s="16"/>
      <c r="BHS14" s="16"/>
      <c r="BHT14" s="16"/>
      <c r="BHU14" s="16"/>
      <c r="BHV14" s="16"/>
      <c r="BHW14" s="16"/>
      <c r="BHX14" s="16"/>
      <c r="BHY14" s="16"/>
      <c r="BHZ14" s="16"/>
      <c r="BIA14" s="16"/>
      <c r="BIB14" s="16"/>
      <c r="BIC14" s="16"/>
      <c r="BID14" s="16"/>
      <c r="BIE14" s="16"/>
      <c r="BIF14" s="16"/>
      <c r="BIG14" s="16"/>
      <c r="BIH14" s="16"/>
      <c r="BII14" s="16"/>
      <c r="BIJ14" s="16"/>
      <c r="BIK14" s="16"/>
      <c r="BIL14" s="16"/>
      <c r="BIM14" s="16"/>
      <c r="BIN14" s="16"/>
      <c r="BIO14" s="16"/>
      <c r="BIP14" s="16"/>
      <c r="BIQ14" s="16"/>
      <c r="BIR14" s="16"/>
      <c r="BIS14" s="16"/>
      <c r="BIT14" s="16"/>
      <c r="BIU14" s="16"/>
      <c r="BIV14" s="16"/>
      <c r="BIW14" s="16"/>
      <c r="BIX14" s="16"/>
      <c r="BIY14" s="16"/>
      <c r="BIZ14" s="16"/>
      <c r="BJA14" s="16"/>
      <c r="BJB14" s="16"/>
      <c r="BJC14" s="16"/>
      <c r="BJD14" s="16"/>
      <c r="BJE14" s="16"/>
      <c r="BJF14" s="16"/>
      <c r="BJG14" s="16"/>
      <c r="BJH14" s="16"/>
      <c r="BJI14" s="16"/>
      <c r="BJJ14" s="16"/>
      <c r="BJK14" s="16"/>
      <c r="BJL14" s="16"/>
      <c r="BJM14" s="16"/>
      <c r="BJN14" s="16"/>
      <c r="BJO14" s="16"/>
      <c r="BJP14" s="16"/>
      <c r="BJQ14" s="16"/>
      <c r="BJR14" s="16"/>
      <c r="BJS14" s="16"/>
      <c r="BJT14" s="16"/>
      <c r="BJU14" s="16"/>
      <c r="BJV14" s="16"/>
      <c r="BJW14" s="16"/>
      <c r="BJX14" s="16"/>
      <c r="BJY14" s="16"/>
      <c r="BJZ14" s="16"/>
      <c r="BKA14" s="16"/>
      <c r="BKB14" s="16"/>
      <c r="BKC14" s="16"/>
      <c r="BKD14" s="16"/>
      <c r="BKE14" s="16"/>
      <c r="BKF14" s="16"/>
      <c r="BKG14" s="16"/>
      <c r="BKH14" s="16"/>
      <c r="BKI14" s="16"/>
      <c r="BKJ14" s="16"/>
      <c r="BKK14" s="16"/>
      <c r="BKL14" s="16"/>
      <c r="BKM14" s="16"/>
      <c r="BKN14" s="16"/>
      <c r="BKO14" s="16"/>
      <c r="BKP14" s="16"/>
      <c r="BKQ14" s="16"/>
      <c r="BKR14" s="16"/>
      <c r="BKS14" s="16"/>
      <c r="BKT14" s="16"/>
      <c r="BKU14" s="16"/>
      <c r="BKV14" s="16"/>
      <c r="BKW14" s="16"/>
      <c r="BKX14" s="16"/>
      <c r="BKY14" s="16"/>
      <c r="BKZ14" s="16"/>
      <c r="BLA14" s="16"/>
      <c r="BLB14" s="16"/>
      <c r="BLC14" s="16"/>
      <c r="BLD14" s="16"/>
      <c r="BLE14" s="16"/>
      <c r="BLF14" s="16"/>
      <c r="BLG14" s="16"/>
      <c r="BLH14" s="16"/>
      <c r="BLI14" s="16"/>
      <c r="BLJ14" s="16"/>
      <c r="BLK14" s="16"/>
      <c r="BLL14" s="16"/>
      <c r="BLM14" s="16"/>
      <c r="BLN14" s="16"/>
      <c r="BLO14" s="16"/>
      <c r="BLP14" s="16"/>
      <c r="BLQ14" s="16"/>
      <c r="BLR14" s="16"/>
      <c r="BLS14" s="16"/>
      <c r="BLT14" s="16"/>
      <c r="BLU14" s="16"/>
      <c r="BLV14" s="16"/>
      <c r="BLW14" s="16"/>
      <c r="BLX14" s="16"/>
      <c r="BLY14" s="16"/>
      <c r="BLZ14" s="16"/>
      <c r="BMA14" s="16"/>
      <c r="BMB14" s="16"/>
      <c r="BMC14" s="16"/>
      <c r="BMD14" s="16"/>
      <c r="BME14" s="16"/>
      <c r="BMF14" s="16"/>
      <c r="BMG14" s="16"/>
      <c r="BMH14" s="16"/>
      <c r="BMI14" s="16"/>
      <c r="BMJ14" s="16"/>
      <c r="BMK14" s="16"/>
      <c r="BML14" s="16"/>
      <c r="BMM14" s="16"/>
      <c r="BMN14" s="16"/>
      <c r="BMO14" s="16"/>
      <c r="BMP14" s="16"/>
      <c r="BMQ14" s="16"/>
      <c r="BMR14" s="16"/>
      <c r="BMS14" s="16"/>
      <c r="BMT14" s="16"/>
      <c r="BMU14" s="16"/>
      <c r="BMV14" s="16"/>
      <c r="BMW14" s="16"/>
      <c r="BMX14" s="16"/>
      <c r="BMY14" s="16"/>
      <c r="BMZ14" s="16"/>
      <c r="BNA14" s="16"/>
      <c r="BNB14" s="16"/>
      <c r="BNC14" s="16"/>
      <c r="BND14" s="16"/>
      <c r="BNE14" s="16"/>
      <c r="BNF14" s="16"/>
      <c r="BNG14" s="16"/>
      <c r="BNH14" s="16"/>
      <c r="BNI14" s="16"/>
      <c r="BNJ14" s="16"/>
      <c r="BNK14" s="16"/>
      <c r="BNL14" s="16"/>
      <c r="BNM14" s="16"/>
      <c r="BNN14" s="16"/>
      <c r="BNO14" s="16"/>
      <c r="BNP14" s="16"/>
      <c r="BNQ14" s="16"/>
      <c r="BNR14" s="16"/>
      <c r="BNS14" s="16"/>
      <c r="BNT14" s="16"/>
      <c r="BNU14" s="16"/>
      <c r="BNV14" s="16"/>
      <c r="BNW14" s="16"/>
      <c r="BNX14" s="16"/>
      <c r="BNY14" s="16"/>
      <c r="BNZ14" s="16"/>
      <c r="BOA14" s="16"/>
      <c r="BOB14" s="16"/>
      <c r="BOC14" s="16"/>
      <c r="BOD14" s="16"/>
      <c r="BOE14" s="16"/>
      <c r="BOF14" s="16"/>
      <c r="BOG14" s="16"/>
      <c r="BOH14" s="16"/>
      <c r="BOI14" s="16"/>
      <c r="BOJ14" s="16"/>
      <c r="BOK14" s="16"/>
      <c r="BOL14" s="16"/>
      <c r="BOM14" s="16"/>
      <c r="BON14" s="16"/>
      <c r="BOO14" s="16"/>
      <c r="BOP14" s="16"/>
      <c r="BOQ14" s="16"/>
      <c r="BOR14" s="16"/>
      <c r="BOS14" s="16"/>
      <c r="BOT14" s="16"/>
      <c r="BOU14" s="16"/>
      <c r="BOV14" s="16"/>
      <c r="BOW14" s="16"/>
      <c r="BOX14" s="16"/>
      <c r="BOY14" s="16"/>
      <c r="BOZ14" s="16"/>
      <c r="BPA14" s="16"/>
      <c r="BPB14" s="16"/>
      <c r="BPC14" s="16"/>
      <c r="BPD14" s="16"/>
      <c r="BPE14" s="16"/>
      <c r="BPF14" s="16"/>
      <c r="BPG14" s="16"/>
      <c r="BPH14" s="16"/>
      <c r="BPI14" s="16"/>
      <c r="BPJ14" s="16"/>
      <c r="BPK14" s="16"/>
      <c r="BPL14" s="16"/>
      <c r="BPM14" s="16"/>
      <c r="BPN14" s="16"/>
      <c r="BPO14" s="16"/>
      <c r="BPP14" s="16"/>
      <c r="BPQ14" s="16"/>
      <c r="BPR14" s="16"/>
      <c r="BPS14" s="16"/>
      <c r="BPT14" s="16"/>
      <c r="BPU14" s="16"/>
      <c r="BPV14" s="16"/>
      <c r="BPW14" s="16"/>
      <c r="BPX14" s="16"/>
      <c r="BPY14" s="16"/>
      <c r="BPZ14" s="16"/>
      <c r="BQA14" s="16"/>
      <c r="BQB14" s="16"/>
      <c r="BQC14" s="16"/>
      <c r="BQD14" s="16"/>
      <c r="BQE14" s="16"/>
      <c r="BQF14" s="16"/>
      <c r="BQG14" s="16"/>
      <c r="BQH14" s="16"/>
      <c r="BQI14" s="16"/>
      <c r="BQJ14" s="16"/>
      <c r="BQK14" s="16"/>
      <c r="BQL14" s="16"/>
      <c r="BQM14" s="16"/>
      <c r="BQN14" s="16"/>
      <c r="BQO14" s="16"/>
      <c r="BQP14" s="16"/>
      <c r="BQQ14" s="16"/>
      <c r="BQR14" s="16"/>
      <c r="BQS14" s="16"/>
      <c r="BQT14" s="16"/>
      <c r="BQU14" s="16"/>
      <c r="BQV14" s="16"/>
      <c r="BQW14" s="16"/>
      <c r="BQX14" s="16"/>
      <c r="BQY14" s="16"/>
      <c r="BQZ14" s="16"/>
      <c r="BRA14" s="16"/>
      <c r="BRB14" s="16"/>
      <c r="BRC14" s="16"/>
      <c r="BRD14" s="16"/>
      <c r="BRE14" s="16"/>
      <c r="BRF14" s="16"/>
      <c r="BRG14" s="16"/>
      <c r="BRH14" s="16"/>
      <c r="BRI14" s="16"/>
      <c r="BRJ14" s="16"/>
      <c r="BRK14" s="16"/>
      <c r="BRL14" s="16"/>
      <c r="BRM14" s="16"/>
      <c r="BRN14" s="16"/>
      <c r="BRO14" s="16"/>
      <c r="BRP14" s="16"/>
      <c r="BRQ14" s="16"/>
      <c r="BRR14" s="16"/>
      <c r="BRS14" s="16"/>
      <c r="BRT14" s="16"/>
      <c r="BRU14" s="16"/>
      <c r="BRV14" s="16"/>
      <c r="BRW14" s="16"/>
      <c r="BRX14" s="16"/>
      <c r="BRY14" s="16"/>
      <c r="BRZ14" s="16"/>
      <c r="BSA14" s="16"/>
      <c r="BSB14" s="16"/>
      <c r="BSC14" s="16"/>
      <c r="BSD14" s="16"/>
      <c r="BSE14" s="16"/>
      <c r="BSF14" s="16"/>
      <c r="BSG14" s="16"/>
      <c r="BSH14" s="16"/>
      <c r="BSI14" s="16"/>
      <c r="BSJ14" s="16"/>
      <c r="BSK14" s="16"/>
      <c r="BSL14" s="16"/>
      <c r="BSM14" s="16"/>
      <c r="BSN14" s="16"/>
      <c r="BSO14" s="16"/>
      <c r="BSP14" s="16"/>
      <c r="BSQ14" s="16"/>
      <c r="BSR14" s="16"/>
      <c r="BSS14" s="16"/>
      <c r="BST14" s="16"/>
      <c r="BSU14" s="16"/>
      <c r="BSV14" s="16"/>
      <c r="BSW14" s="16"/>
      <c r="BSX14" s="16"/>
      <c r="BSY14" s="16"/>
      <c r="BSZ14" s="16"/>
      <c r="BTA14" s="16"/>
      <c r="BTB14" s="16"/>
      <c r="BTC14" s="16"/>
      <c r="BTD14" s="16"/>
      <c r="BTE14" s="16"/>
      <c r="BTF14" s="16"/>
      <c r="BTG14" s="16"/>
      <c r="BTH14" s="16"/>
      <c r="BTI14" s="16"/>
      <c r="BTJ14" s="16"/>
      <c r="BTK14" s="16"/>
      <c r="BTL14" s="16"/>
      <c r="BTM14" s="16"/>
      <c r="BTN14" s="16"/>
      <c r="BTO14" s="16"/>
      <c r="BTP14" s="16"/>
      <c r="BTQ14" s="16"/>
      <c r="BTR14" s="16"/>
      <c r="BTS14" s="16"/>
      <c r="BTT14" s="16"/>
      <c r="BTU14" s="16"/>
      <c r="BTV14" s="16"/>
      <c r="BTW14" s="16"/>
      <c r="BTX14" s="16"/>
      <c r="BTY14" s="16"/>
      <c r="BTZ14" s="16"/>
      <c r="BUA14" s="16"/>
      <c r="BUB14" s="16"/>
      <c r="BUC14" s="16"/>
      <c r="BUD14" s="16"/>
      <c r="BUE14" s="16"/>
      <c r="BUF14" s="16"/>
      <c r="BUG14" s="16"/>
      <c r="BUH14" s="16"/>
      <c r="BUI14" s="16"/>
      <c r="BUJ14" s="16"/>
      <c r="BUK14" s="16"/>
      <c r="BUL14" s="16"/>
      <c r="BUM14" s="16"/>
      <c r="BUN14" s="16"/>
      <c r="BUO14" s="16"/>
      <c r="BUP14" s="16"/>
      <c r="BUQ14" s="16"/>
      <c r="BUR14" s="16"/>
      <c r="BUS14" s="16"/>
      <c r="BUT14" s="16"/>
      <c r="BUU14" s="16"/>
      <c r="BUV14" s="16"/>
      <c r="BUW14" s="16"/>
      <c r="BUX14" s="16"/>
      <c r="BUY14" s="16"/>
      <c r="BUZ14" s="16"/>
      <c r="BVA14" s="16"/>
      <c r="BVB14" s="16"/>
      <c r="BVC14" s="16"/>
      <c r="BVD14" s="16"/>
      <c r="BVE14" s="16"/>
      <c r="BVF14" s="16"/>
      <c r="BVG14" s="16"/>
      <c r="BVH14" s="16"/>
      <c r="BVI14" s="16"/>
      <c r="BVJ14" s="16"/>
      <c r="BVK14" s="16"/>
      <c r="BVL14" s="16"/>
      <c r="BVM14" s="16"/>
      <c r="BVN14" s="16"/>
      <c r="BVO14" s="16"/>
      <c r="BVP14" s="16"/>
      <c r="BVQ14" s="16"/>
      <c r="BVR14" s="16"/>
      <c r="BVS14" s="16"/>
      <c r="BVT14" s="16"/>
      <c r="BVU14" s="16"/>
      <c r="BVV14" s="16"/>
      <c r="BVW14" s="16"/>
      <c r="BVX14" s="16"/>
      <c r="BVY14" s="16"/>
      <c r="BVZ14" s="16"/>
      <c r="BWA14" s="16"/>
      <c r="BWB14" s="16"/>
      <c r="BWC14" s="16"/>
      <c r="BWD14" s="16"/>
      <c r="BWE14" s="16"/>
      <c r="BWF14" s="16"/>
      <c r="BWG14" s="16"/>
      <c r="BWH14" s="16"/>
      <c r="BWI14" s="16"/>
      <c r="BWJ14" s="16"/>
      <c r="BWK14" s="16"/>
      <c r="BWL14" s="16"/>
      <c r="BWM14" s="16"/>
      <c r="BWN14" s="16"/>
      <c r="BWO14" s="16"/>
      <c r="BWP14" s="16"/>
      <c r="BWQ14" s="16"/>
      <c r="BWR14" s="16"/>
      <c r="BWS14" s="16"/>
      <c r="BWT14" s="16"/>
      <c r="BWU14" s="16"/>
      <c r="BWV14" s="16"/>
      <c r="BWW14" s="16"/>
      <c r="BWX14" s="16"/>
      <c r="BWY14" s="16"/>
      <c r="BWZ14" s="16"/>
      <c r="BXA14" s="16"/>
      <c r="BXB14" s="16"/>
      <c r="BXC14" s="16"/>
      <c r="BXD14" s="16"/>
      <c r="BXE14" s="16"/>
      <c r="BXF14" s="16"/>
      <c r="BXG14" s="16"/>
      <c r="BXH14" s="16"/>
      <c r="BXI14" s="16"/>
      <c r="BXJ14" s="16"/>
      <c r="BXK14" s="16"/>
      <c r="BXL14" s="16"/>
      <c r="BXM14" s="16"/>
      <c r="BXN14" s="16"/>
      <c r="BXO14" s="16"/>
      <c r="BXP14" s="16"/>
      <c r="BXQ14" s="16"/>
      <c r="BXR14" s="16"/>
      <c r="BXS14" s="16"/>
      <c r="BXT14" s="16"/>
      <c r="BXU14" s="16"/>
      <c r="BXV14" s="16"/>
      <c r="BXW14" s="16"/>
      <c r="BXX14" s="16"/>
      <c r="BXY14" s="16"/>
      <c r="BXZ14" s="16"/>
      <c r="BYA14" s="16"/>
      <c r="BYB14" s="16"/>
      <c r="BYC14" s="16"/>
      <c r="BYD14" s="16"/>
      <c r="BYE14" s="16"/>
      <c r="BYF14" s="16"/>
      <c r="BYG14" s="16"/>
      <c r="BYH14" s="16"/>
      <c r="BYI14" s="16"/>
      <c r="BYJ14" s="16"/>
      <c r="BYK14" s="16"/>
      <c r="BYL14" s="16"/>
      <c r="BYM14" s="16"/>
      <c r="BYN14" s="16"/>
      <c r="BYO14" s="16"/>
      <c r="BYP14" s="16"/>
      <c r="BYQ14" s="16"/>
      <c r="BYR14" s="16"/>
      <c r="BYS14" s="16"/>
      <c r="BYT14" s="16"/>
      <c r="BYU14" s="16"/>
      <c r="BYV14" s="16"/>
      <c r="BYW14" s="16"/>
      <c r="BYX14" s="16"/>
      <c r="BYY14" s="16"/>
      <c r="BYZ14" s="16"/>
      <c r="BZA14" s="16"/>
      <c r="BZB14" s="16"/>
      <c r="BZC14" s="16"/>
      <c r="BZD14" s="16"/>
      <c r="BZE14" s="16"/>
      <c r="BZF14" s="16"/>
      <c r="BZG14" s="16"/>
      <c r="BZH14" s="16"/>
      <c r="BZI14" s="16"/>
      <c r="BZJ14" s="16"/>
      <c r="BZK14" s="16"/>
      <c r="BZL14" s="16"/>
      <c r="BZM14" s="16"/>
      <c r="BZN14" s="16"/>
      <c r="BZO14" s="16"/>
      <c r="BZP14" s="16"/>
      <c r="BZQ14" s="16"/>
      <c r="BZR14" s="16"/>
      <c r="BZS14" s="16"/>
      <c r="BZT14" s="16"/>
      <c r="BZU14" s="16"/>
      <c r="BZV14" s="16"/>
      <c r="BZW14" s="16"/>
      <c r="BZX14" s="16"/>
      <c r="BZY14" s="16"/>
      <c r="BZZ14" s="16"/>
      <c r="CAA14" s="16"/>
      <c r="CAB14" s="16"/>
      <c r="CAC14" s="16"/>
      <c r="CAD14" s="16"/>
      <c r="CAE14" s="16"/>
      <c r="CAF14" s="16"/>
      <c r="CAG14" s="16"/>
      <c r="CAH14" s="16"/>
      <c r="CAI14" s="16"/>
      <c r="CAJ14" s="16"/>
      <c r="CAK14" s="16"/>
      <c r="CAL14" s="16"/>
      <c r="CAM14" s="16"/>
      <c r="CAN14" s="16"/>
      <c r="CAO14" s="16"/>
      <c r="CAP14" s="16"/>
      <c r="CAQ14" s="16"/>
      <c r="CAR14" s="16"/>
      <c r="CAS14" s="16"/>
      <c r="CAT14" s="16"/>
      <c r="CAU14" s="16"/>
      <c r="CAV14" s="16"/>
      <c r="CAW14" s="16"/>
      <c r="CAX14" s="16"/>
      <c r="CAY14" s="16"/>
      <c r="CAZ14" s="16"/>
      <c r="CBA14" s="16"/>
      <c r="CBB14" s="16"/>
      <c r="CBC14" s="16"/>
      <c r="CBD14" s="16"/>
      <c r="CBE14" s="16"/>
      <c r="CBF14" s="16"/>
      <c r="CBG14" s="16"/>
      <c r="CBH14" s="16"/>
      <c r="CBI14" s="16"/>
      <c r="CBJ14" s="16"/>
      <c r="CBK14" s="16"/>
      <c r="CBL14" s="16"/>
      <c r="CBM14" s="16"/>
      <c r="CBN14" s="16"/>
      <c r="CBO14" s="16"/>
      <c r="CBP14" s="16"/>
      <c r="CBQ14" s="16"/>
      <c r="CBR14" s="16"/>
      <c r="CBS14" s="16"/>
      <c r="CBT14" s="16"/>
      <c r="CBU14" s="16"/>
      <c r="CBV14" s="16"/>
      <c r="CBW14" s="16"/>
      <c r="CBX14" s="16"/>
      <c r="CBY14" s="16"/>
      <c r="CBZ14" s="16"/>
      <c r="CCA14" s="16"/>
      <c r="CCB14" s="16"/>
      <c r="CCC14" s="16"/>
      <c r="CCD14" s="16"/>
      <c r="CCE14" s="16"/>
      <c r="CCF14" s="16"/>
      <c r="CCG14" s="16"/>
      <c r="CCH14" s="16"/>
      <c r="CCI14" s="16"/>
      <c r="CCJ14" s="16"/>
      <c r="CCK14" s="16"/>
      <c r="CCL14" s="16"/>
      <c r="CCM14" s="16"/>
      <c r="CCN14" s="16"/>
      <c r="CCO14" s="16"/>
      <c r="CCP14" s="16"/>
      <c r="CCQ14" s="16"/>
      <c r="CCR14" s="16"/>
      <c r="CCS14" s="16"/>
      <c r="CCT14" s="16"/>
      <c r="CCU14" s="16"/>
      <c r="CCV14" s="16"/>
      <c r="CCW14" s="16"/>
      <c r="CCX14" s="16"/>
      <c r="CCY14" s="16"/>
      <c r="CCZ14" s="16"/>
      <c r="CDA14" s="16"/>
      <c r="CDB14" s="16"/>
      <c r="CDC14" s="16"/>
      <c r="CDD14" s="16"/>
      <c r="CDE14" s="16"/>
      <c r="CDF14" s="16"/>
      <c r="CDG14" s="16"/>
      <c r="CDH14" s="16"/>
      <c r="CDI14" s="16"/>
      <c r="CDJ14" s="16"/>
      <c r="CDK14" s="16"/>
      <c r="CDL14" s="16"/>
      <c r="CDM14" s="16"/>
      <c r="CDN14" s="16"/>
      <c r="CDO14" s="16"/>
      <c r="CDP14" s="16"/>
      <c r="CDQ14" s="16"/>
      <c r="CDR14" s="16"/>
      <c r="CDS14" s="16"/>
      <c r="CDT14" s="16"/>
      <c r="CDU14" s="16"/>
      <c r="CDV14" s="16"/>
      <c r="CDW14" s="16"/>
      <c r="CDX14" s="16"/>
      <c r="CDY14" s="16"/>
      <c r="CDZ14" s="16"/>
      <c r="CEA14" s="16"/>
      <c r="CEB14" s="16"/>
      <c r="CEC14" s="16"/>
      <c r="CED14" s="16"/>
      <c r="CEE14" s="16"/>
      <c r="CEF14" s="16"/>
      <c r="CEG14" s="16"/>
      <c r="CEH14" s="16"/>
      <c r="CEI14" s="16"/>
      <c r="CEJ14" s="16"/>
      <c r="CEK14" s="16"/>
      <c r="CEL14" s="16"/>
      <c r="CEM14" s="16"/>
      <c r="CEN14" s="16"/>
      <c r="CEO14" s="16"/>
      <c r="CEP14" s="16"/>
      <c r="CEQ14" s="16"/>
      <c r="CER14" s="16"/>
      <c r="CES14" s="16"/>
      <c r="CET14" s="16"/>
      <c r="CEU14" s="16"/>
      <c r="CEV14" s="16"/>
      <c r="CEW14" s="16"/>
      <c r="CEX14" s="16"/>
      <c r="CEY14" s="16"/>
      <c r="CEZ14" s="16"/>
      <c r="CFA14" s="16"/>
      <c r="CFB14" s="16"/>
      <c r="CFC14" s="16"/>
      <c r="CFD14" s="16"/>
      <c r="CFE14" s="16"/>
      <c r="CFF14" s="16"/>
      <c r="CFG14" s="16"/>
      <c r="CFH14" s="16"/>
      <c r="CFI14" s="16"/>
      <c r="CFJ14" s="16"/>
      <c r="CFK14" s="16"/>
      <c r="CFL14" s="16"/>
      <c r="CFM14" s="16"/>
      <c r="CFN14" s="16"/>
      <c r="CFO14" s="16"/>
      <c r="CFP14" s="16"/>
      <c r="CFQ14" s="16"/>
      <c r="CFR14" s="16"/>
      <c r="CFS14" s="16"/>
      <c r="CFT14" s="16"/>
      <c r="CFU14" s="16"/>
      <c r="CFV14" s="16"/>
      <c r="CFW14" s="16"/>
      <c r="CFX14" s="16"/>
      <c r="CFY14" s="16"/>
      <c r="CFZ14" s="16"/>
      <c r="CGA14" s="16"/>
      <c r="CGB14" s="16"/>
      <c r="CGC14" s="16"/>
      <c r="CGD14" s="16"/>
      <c r="CGE14" s="16"/>
      <c r="CGF14" s="16"/>
      <c r="CGG14" s="16"/>
      <c r="CGH14" s="16"/>
      <c r="CGI14" s="16"/>
      <c r="CGJ14" s="16"/>
      <c r="CGK14" s="16"/>
      <c r="CGL14" s="16"/>
      <c r="CGM14" s="16"/>
      <c r="CGN14" s="16"/>
      <c r="CGO14" s="16"/>
      <c r="CGP14" s="16"/>
      <c r="CGQ14" s="16"/>
      <c r="CGR14" s="16"/>
      <c r="CGS14" s="16"/>
      <c r="CGT14" s="16"/>
      <c r="CGU14" s="16"/>
      <c r="CGV14" s="16"/>
      <c r="CGW14" s="16"/>
      <c r="CGX14" s="16"/>
      <c r="CGY14" s="16"/>
      <c r="CGZ14" s="16"/>
      <c r="CHA14" s="16"/>
      <c r="CHB14" s="16"/>
      <c r="CHC14" s="16"/>
      <c r="CHD14" s="16"/>
      <c r="CHE14" s="16"/>
      <c r="CHF14" s="16"/>
      <c r="CHG14" s="16"/>
      <c r="CHH14" s="16"/>
      <c r="CHI14" s="16"/>
      <c r="CHJ14" s="16"/>
      <c r="CHK14" s="16"/>
      <c r="CHL14" s="16"/>
      <c r="CHM14" s="16"/>
      <c r="CHN14" s="16"/>
      <c r="CHO14" s="16"/>
      <c r="CHP14" s="16"/>
      <c r="CHQ14" s="16"/>
      <c r="CHR14" s="16"/>
      <c r="CHS14" s="16"/>
      <c r="CHT14" s="16"/>
      <c r="CHU14" s="16"/>
      <c r="CHV14" s="16"/>
      <c r="CHW14" s="16"/>
      <c r="CHX14" s="16"/>
      <c r="CHY14" s="16"/>
      <c r="CHZ14" s="16"/>
      <c r="CIA14" s="16"/>
      <c r="CIB14" s="16"/>
      <c r="CIC14" s="16"/>
      <c r="CID14" s="16"/>
      <c r="CIE14" s="16"/>
      <c r="CIF14" s="16"/>
      <c r="CIG14" s="16"/>
      <c r="CIH14" s="16"/>
      <c r="CII14" s="16"/>
      <c r="CIJ14" s="16"/>
      <c r="CIK14" s="16"/>
      <c r="CIL14" s="16"/>
      <c r="CIM14" s="16"/>
      <c r="CIN14" s="16"/>
      <c r="CIO14" s="16"/>
      <c r="CIP14" s="16"/>
      <c r="CIQ14" s="16"/>
      <c r="CIR14" s="16"/>
      <c r="CIS14" s="16"/>
      <c r="CIT14" s="16"/>
      <c r="CIU14" s="16"/>
      <c r="CIV14" s="16"/>
      <c r="CIW14" s="16"/>
      <c r="CIX14" s="16"/>
      <c r="CIY14" s="16"/>
      <c r="CIZ14" s="16"/>
      <c r="CJA14" s="16"/>
      <c r="CJB14" s="16"/>
      <c r="CJC14" s="16"/>
      <c r="CJD14" s="16"/>
      <c r="CJE14" s="16"/>
      <c r="CJF14" s="16"/>
      <c r="CJG14" s="16"/>
      <c r="CJH14" s="16"/>
      <c r="CJI14" s="16"/>
      <c r="CJJ14" s="16"/>
      <c r="CJK14" s="16"/>
      <c r="CJL14" s="16"/>
      <c r="CJM14" s="16"/>
      <c r="CJN14" s="16"/>
      <c r="CJO14" s="16"/>
      <c r="CJP14" s="16"/>
      <c r="CJQ14" s="16"/>
      <c r="CJR14" s="16"/>
      <c r="CJS14" s="16"/>
      <c r="CJT14" s="16"/>
      <c r="CJU14" s="16"/>
      <c r="CJV14" s="16"/>
      <c r="CJW14" s="16"/>
      <c r="CJX14" s="16"/>
      <c r="CJY14" s="16"/>
      <c r="CJZ14" s="16"/>
      <c r="CKA14" s="16"/>
      <c r="CKB14" s="16"/>
      <c r="CKC14" s="16"/>
      <c r="CKD14" s="16"/>
      <c r="CKE14" s="16"/>
      <c r="CKF14" s="16"/>
      <c r="CKG14" s="16"/>
      <c r="CKH14" s="16"/>
      <c r="CKI14" s="16"/>
      <c r="CKJ14" s="16"/>
      <c r="CKK14" s="16"/>
      <c r="CKL14" s="16"/>
      <c r="CKM14" s="16"/>
      <c r="CKN14" s="16"/>
      <c r="CKO14" s="16"/>
      <c r="CKP14" s="16"/>
      <c r="CKQ14" s="16"/>
      <c r="CKR14" s="16"/>
      <c r="CKS14" s="16"/>
      <c r="CKT14" s="16"/>
      <c r="CKU14" s="16"/>
      <c r="CKV14" s="16"/>
      <c r="CKW14" s="16"/>
      <c r="CKX14" s="16"/>
      <c r="CKY14" s="16"/>
      <c r="CKZ14" s="16"/>
      <c r="CLA14" s="16"/>
      <c r="CLB14" s="16"/>
      <c r="CLC14" s="16"/>
      <c r="CLD14" s="16"/>
      <c r="CLE14" s="16"/>
      <c r="CLF14" s="16"/>
      <c r="CLG14" s="16"/>
      <c r="CLH14" s="16"/>
      <c r="CLI14" s="16"/>
      <c r="CLJ14" s="16"/>
      <c r="CLK14" s="16"/>
      <c r="CLL14" s="16"/>
      <c r="CLM14" s="16"/>
      <c r="CLN14" s="16"/>
      <c r="CLO14" s="16"/>
      <c r="CLP14" s="16"/>
      <c r="CLQ14" s="16"/>
      <c r="CLR14" s="16"/>
      <c r="CLS14" s="16"/>
      <c r="CLT14" s="16"/>
      <c r="CLU14" s="16"/>
      <c r="CLV14" s="16"/>
      <c r="CLW14" s="16"/>
      <c r="CLX14" s="16"/>
      <c r="CLY14" s="16"/>
      <c r="CLZ14" s="16"/>
      <c r="CMA14" s="16"/>
      <c r="CMB14" s="16"/>
      <c r="CMC14" s="16"/>
      <c r="CMD14" s="16"/>
      <c r="CME14" s="16"/>
      <c r="CMF14" s="16"/>
      <c r="CMG14" s="16"/>
      <c r="CMH14" s="16"/>
      <c r="CMI14" s="16"/>
      <c r="CMJ14" s="16"/>
      <c r="CMK14" s="16"/>
      <c r="CML14" s="16"/>
      <c r="CMM14" s="16"/>
      <c r="CMN14" s="16"/>
      <c r="CMO14" s="16"/>
      <c r="CMP14" s="16"/>
      <c r="CMQ14" s="16"/>
      <c r="CMR14" s="16"/>
      <c r="CMS14" s="16"/>
      <c r="CMT14" s="16"/>
      <c r="CMU14" s="16"/>
      <c r="CMV14" s="16"/>
      <c r="CMW14" s="16"/>
      <c r="CMX14" s="16"/>
      <c r="CMY14" s="16"/>
      <c r="CMZ14" s="16"/>
      <c r="CNA14" s="16"/>
      <c r="CNB14" s="16"/>
      <c r="CNC14" s="16"/>
      <c r="CND14" s="16"/>
      <c r="CNE14" s="16"/>
      <c r="CNF14" s="16"/>
      <c r="CNG14" s="16"/>
      <c r="CNH14" s="16"/>
      <c r="CNI14" s="16"/>
      <c r="CNJ14" s="16"/>
      <c r="CNK14" s="16"/>
      <c r="CNL14" s="16"/>
      <c r="CNM14" s="16"/>
      <c r="CNN14" s="16"/>
      <c r="CNO14" s="16"/>
      <c r="CNP14" s="16"/>
      <c r="CNQ14" s="16"/>
      <c r="CNR14" s="16"/>
      <c r="CNS14" s="16"/>
      <c r="CNT14" s="16"/>
      <c r="CNU14" s="16"/>
      <c r="CNV14" s="16"/>
      <c r="CNW14" s="16"/>
      <c r="CNX14" s="16"/>
      <c r="CNY14" s="16"/>
      <c r="CNZ14" s="16"/>
      <c r="COA14" s="16"/>
      <c r="COB14" s="16"/>
      <c r="COC14" s="16"/>
      <c r="COD14" s="16"/>
      <c r="COE14" s="16"/>
      <c r="COF14" s="16"/>
      <c r="COG14" s="16"/>
      <c r="COH14" s="16"/>
      <c r="COI14" s="16"/>
      <c r="COJ14" s="16"/>
      <c r="COK14" s="16"/>
      <c r="COL14" s="16"/>
      <c r="COM14" s="16"/>
      <c r="CON14" s="16"/>
      <c r="COO14" s="16"/>
      <c r="COP14" s="16"/>
      <c r="COQ14" s="16"/>
      <c r="COR14" s="16"/>
      <c r="COS14" s="16"/>
      <c r="COT14" s="16"/>
      <c r="COU14" s="16"/>
      <c r="COV14" s="16"/>
      <c r="COW14" s="16"/>
      <c r="COX14" s="16"/>
      <c r="COY14" s="16"/>
      <c r="COZ14" s="16"/>
      <c r="CPA14" s="16"/>
      <c r="CPB14" s="16"/>
      <c r="CPC14" s="16"/>
      <c r="CPD14" s="16"/>
      <c r="CPE14" s="16"/>
      <c r="CPF14" s="16"/>
      <c r="CPG14" s="16"/>
      <c r="CPH14" s="16"/>
      <c r="CPI14" s="16"/>
      <c r="CPJ14" s="16"/>
      <c r="CPK14" s="16"/>
      <c r="CPL14" s="16"/>
      <c r="CPM14" s="16"/>
      <c r="CPN14" s="16"/>
      <c r="CPO14" s="16"/>
      <c r="CPP14" s="16"/>
      <c r="CPQ14" s="16"/>
      <c r="CPR14" s="16"/>
      <c r="CPS14" s="16"/>
      <c r="CPT14" s="16"/>
      <c r="CPU14" s="16"/>
      <c r="CPV14" s="16"/>
      <c r="CPW14" s="16"/>
      <c r="CPX14" s="16"/>
      <c r="CPY14" s="16"/>
      <c r="CPZ14" s="16"/>
      <c r="CQA14" s="16"/>
      <c r="CQB14" s="16"/>
      <c r="CQC14" s="16"/>
      <c r="CQD14" s="16"/>
      <c r="CQE14" s="16"/>
      <c r="CQF14" s="16"/>
      <c r="CQG14" s="16"/>
      <c r="CQH14" s="16"/>
      <c r="CQI14" s="16"/>
      <c r="CQJ14" s="16"/>
      <c r="CQK14" s="16"/>
      <c r="CQL14" s="16"/>
      <c r="CQM14" s="16"/>
      <c r="CQN14" s="16"/>
      <c r="CQO14" s="16"/>
      <c r="CQP14" s="16"/>
      <c r="CQQ14" s="16"/>
      <c r="CQR14" s="16"/>
      <c r="CQS14" s="16"/>
      <c r="CQT14" s="16"/>
      <c r="CQU14" s="16"/>
      <c r="CQV14" s="16"/>
      <c r="CQW14" s="16"/>
      <c r="CQX14" s="16"/>
      <c r="CQY14" s="16"/>
      <c r="CQZ14" s="16"/>
      <c r="CRA14" s="16"/>
      <c r="CRB14" s="16"/>
      <c r="CRC14" s="16"/>
      <c r="CRD14" s="16"/>
      <c r="CRE14" s="16"/>
      <c r="CRF14" s="16"/>
      <c r="CRG14" s="16"/>
      <c r="CRH14" s="16"/>
      <c r="CRI14" s="16"/>
      <c r="CRJ14" s="16"/>
      <c r="CRK14" s="16"/>
      <c r="CRL14" s="16"/>
      <c r="CRM14" s="16"/>
      <c r="CRN14" s="16"/>
      <c r="CRO14" s="16"/>
      <c r="CRP14" s="16"/>
      <c r="CRQ14" s="16"/>
      <c r="CRR14" s="16"/>
      <c r="CRS14" s="16"/>
      <c r="CRT14" s="16"/>
      <c r="CRU14" s="16"/>
      <c r="CRV14" s="16"/>
      <c r="CRW14" s="16"/>
      <c r="CRX14" s="16"/>
      <c r="CRY14" s="16"/>
      <c r="CRZ14" s="16"/>
      <c r="CSA14" s="16"/>
      <c r="CSB14" s="16"/>
      <c r="CSC14" s="16"/>
      <c r="CSD14" s="16"/>
      <c r="CSE14" s="16"/>
      <c r="CSF14" s="16"/>
      <c r="CSG14" s="16"/>
      <c r="CSH14" s="16"/>
      <c r="CSI14" s="16"/>
      <c r="CSJ14" s="16"/>
      <c r="CSK14" s="16"/>
      <c r="CSL14" s="16"/>
      <c r="CSM14" s="16"/>
      <c r="CSN14" s="16"/>
      <c r="CSO14" s="16"/>
      <c r="CSP14" s="16"/>
      <c r="CSQ14" s="16"/>
      <c r="CSR14" s="16"/>
      <c r="CSS14" s="16"/>
      <c r="CST14" s="16"/>
      <c r="CSU14" s="16"/>
      <c r="CSV14" s="16"/>
      <c r="CSW14" s="16"/>
      <c r="CSX14" s="16"/>
      <c r="CSY14" s="16"/>
      <c r="CSZ14" s="16"/>
      <c r="CTA14" s="16"/>
      <c r="CTB14" s="16"/>
      <c r="CTC14" s="16"/>
      <c r="CTD14" s="16"/>
      <c r="CTE14" s="16"/>
      <c r="CTF14" s="16"/>
      <c r="CTG14" s="16"/>
      <c r="CTH14" s="16"/>
      <c r="CTI14" s="16"/>
      <c r="CTJ14" s="16"/>
      <c r="CTK14" s="16"/>
      <c r="CTL14" s="16"/>
      <c r="CTM14" s="16"/>
      <c r="CTN14" s="16"/>
      <c r="CTO14" s="16"/>
      <c r="CTP14" s="16"/>
      <c r="CTQ14" s="16"/>
      <c r="CTR14" s="16"/>
      <c r="CTS14" s="16"/>
      <c r="CTT14" s="16"/>
      <c r="CTU14" s="16"/>
      <c r="CTV14" s="16"/>
      <c r="CTW14" s="16"/>
      <c r="CTX14" s="16"/>
      <c r="CTY14" s="16"/>
      <c r="CTZ14" s="16"/>
      <c r="CUA14" s="16"/>
      <c r="CUB14" s="16"/>
      <c r="CUC14" s="16"/>
      <c r="CUD14" s="16"/>
      <c r="CUE14" s="16"/>
      <c r="CUF14" s="16"/>
      <c r="CUG14" s="16"/>
      <c r="CUH14" s="16"/>
      <c r="CUI14" s="16"/>
      <c r="CUJ14" s="16"/>
      <c r="CUK14" s="16"/>
      <c r="CUL14" s="16"/>
      <c r="CUM14" s="16"/>
      <c r="CUN14" s="16"/>
      <c r="CUO14" s="16"/>
      <c r="CUP14" s="16"/>
      <c r="CUQ14" s="16"/>
      <c r="CUR14" s="16"/>
      <c r="CUS14" s="16"/>
      <c r="CUT14" s="16"/>
      <c r="CUU14" s="16"/>
      <c r="CUV14" s="16"/>
      <c r="CUW14" s="16"/>
      <c r="CUX14" s="16"/>
      <c r="CUY14" s="16"/>
      <c r="CUZ14" s="16"/>
      <c r="CVA14" s="16"/>
      <c r="CVB14" s="16"/>
      <c r="CVC14" s="16"/>
      <c r="CVD14" s="16"/>
      <c r="CVE14" s="16"/>
      <c r="CVF14" s="16"/>
      <c r="CVG14" s="16"/>
      <c r="CVH14" s="16"/>
      <c r="CVI14" s="16"/>
      <c r="CVJ14" s="16"/>
      <c r="CVK14" s="16"/>
      <c r="CVL14" s="16"/>
      <c r="CVM14" s="16"/>
      <c r="CVN14" s="16"/>
      <c r="CVO14" s="16"/>
      <c r="CVP14" s="16"/>
      <c r="CVQ14" s="16"/>
      <c r="CVR14" s="16"/>
      <c r="CVS14" s="16"/>
      <c r="CVT14" s="16"/>
      <c r="CVU14" s="16"/>
      <c r="CVV14" s="16"/>
      <c r="CVW14" s="16"/>
      <c r="CVX14" s="16"/>
      <c r="CVY14" s="16"/>
      <c r="CVZ14" s="16"/>
      <c r="CWA14" s="16"/>
      <c r="CWB14" s="16"/>
      <c r="CWC14" s="16"/>
      <c r="CWD14" s="16"/>
      <c r="CWE14" s="16"/>
      <c r="CWF14" s="16"/>
      <c r="CWG14" s="16"/>
      <c r="CWH14" s="16"/>
      <c r="CWI14" s="16"/>
      <c r="CWJ14" s="16"/>
      <c r="CWK14" s="16"/>
      <c r="CWL14" s="16"/>
      <c r="CWM14" s="16"/>
      <c r="CWN14" s="16"/>
      <c r="CWO14" s="16"/>
      <c r="CWP14" s="16"/>
      <c r="CWQ14" s="16"/>
      <c r="CWR14" s="16"/>
      <c r="CWS14" s="16"/>
      <c r="CWT14" s="16"/>
      <c r="CWU14" s="16"/>
      <c r="CWV14" s="16"/>
      <c r="CWW14" s="16"/>
      <c r="CWX14" s="16"/>
      <c r="CWY14" s="16"/>
      <c r="CWZ14" s="16"/>
      <c r="CXA14" s="16"/>
      <c r="CXB14" s="16"/>
      <c r="CXC14" s="16"/>
      <c r="CXD14" s="16"/>
      <c r="CXE14" s="16"/>
      <c r="CXF14" s="16"/>
      <c r="CXG14" s="16"/>
      <c r="CXH14" s="16"/>
      <c r="CXI14" s="16"/>
      <c r="CXJ14" s="16"/>
      <c r="CXK14" s="16"/>
      <c r="CXL14" s="16"/>
      <c r="CXM14" s="16"/>
      <c r="CXN14" s="16"/>
      <c r="CXO14" s="16"/>
      <c r="CXP14" s="16"/>
      <c r="CXQ14" s="16"/>
      <c r="CXR14" s="16"/>
      <c r="CXS14" s="16"/>
      <c r="CXT14" s="16"/>
      <c r="CXU14" s="16"/>
      <c r="CXV14" s="16"/>
      <c r="CXW14" s="16"/>
      <c r="CXX14" s="16"/>
      <c r="CXY14" s="16"/>
      <c r="CXZ14" s="16"/>
      <c r="CYA14" s="16"/>
      <c r="CYB14" s="16"/>
      <c r="CYC14" s="16"/>
      <c r="CYD14" s="16"/>
      <c r="CYE14" s="16"/>
      <c r="CYF14" s="16"/>
      <c r="CYG14" s="16"/>
      <c r="CYH14" s="16"/>
      <c r="CYI14" s="16"/>
      <c r="CYJ14" s="16"/>
      <c r="CYK14" s="16"/>
      <c r="CYL14" s="16"/>
      <c r="CYM14" s="16"/>
      <c r="CYN14" s="16"/>
      <c r="CYO14" s="16"/>
      <c r="CYP14" s="16"/>
      <c r="CYQ14" s="16"/>
      <c r="CYR14" s="16"/>
      <c r="CYS14" s="16"/>
      <c r="CYT14" s="16"/>
      <c r="CYU14" s="16"/>
      <c r="CYV14" s="16"/>
      <c r="CYW14" s="16"/>
      <c r="CYX14" s="16"/>
      <c r="CYY14" s="16"/>
      <c r="CYZ14" s="16"/>
      <c r="CZA14" s="16"/>
      <c r="CZB14" s="16"/>
      <c r="CZC14" s="16"/>
      <c r="CZD14" s="16"/>
      <c r="CZE14" s="16"/>
      <c r="CZF14" s="16"/>
      <c r="CZG14" s="16"/>
      <c r="CZH14" s="16"/>
      <c r="CZI14" s="16"/>
      <c r="CZJ14" s="16"/>
      <c r="CZK14" s="16"/>
      <c r="CZL14" s="16"/>
      <c r="CZM14" s="16"/>
      <c r="CZN14" s="16"/>
      <c r="CZO14" s="16"/>
      <c r="CZP14" s="16"/>
      <c r="CZQ14" s="16"/>
      <c r="CZR14" s="16"/>
      <c r="CZS14" s="16"/>
      <c r="CZT14" s="16"/>
      <c r="CZU14" s="16"/>
      <c r="CZV14" s="16"/>
      <c r="CZW14" s="16"/>
      <c r="CZX14" s="16"/>
      <c r="CZY14" s="16"/>
      <c r="CZZ14" s="16"/>
      <c r="DAA14" s="16"/>
      <c r="DAB14" s="16"/>
      <c r="DAC14" s="16"/>
      <c r="DAD14" s="16"/>
      <c r="DAE14" s="16"/>
      <c r="DAF14" s="16"/>
      <c r="DAG14" s="16"/>
      <c r="DAH14" s="16"/>
      <c r="DAI14" s="16"/>
      <c r="DAJ14" s="16"/>
      <c r="DAK14" s="16"/>
      <c r="DAL14" s="16"/>
      <c r="DAM14" s="16"/>
      <c r="DAN14" s="16"/>
      <c r="DAO14" s="16"/>
      <c r="DAP14" s="16"/>
      <c r="DAQ14" s="16"/>
      <c r="DAR14" s="16"/>
      <c r="DAS14" s="16"/>
      <c r="DAT14" s="16"/>
      <c r="DAU14" s="16"/>
      <c r="DAV14" s="16"/>
      <c r="DAW14" s="16"/>
      <c r="DAX14" s="16"/>
      <c r="DAY14" s="16"/>
      <c r="DAZ14" s="16"/>
      <c r="DBA14" s="16"/>
      <c r="DBB14" s="16"/>
      <c r="DBC14" s="16"/>
      <c r="DBD14" s="16"/>
      <c r="DBE14" s="16"/>
      <c r="DBF14" s="16"/>
      <c r="DBG14" s="16"/>
      <c r="DBH14" s="16"/>
      <c r="DBI14" s="16"/>
      <c r="DBJ14" s="16"/>
      <c r="DBK14" s="16"/>
      <c r="DBL14" s="16"/>
      <c r="DBM14" s="16"/>
      <c r="DBN14" s="16"/>
      <c r="DBO14" s="16"/>
      <c r="DBP14" s="16"/>
      <c r="DBQ14" s="16"/>
      <c r="DBR14" s="16"/>
      <c r="DBS14" s="16"/>
      <c r="DBT14" s="16"/>
      <c r="DBU14" s="16"/>
      <c r="DBV14" s="16"/>
      <c r="DBW14" s="16"/>
      <c r="DBX14" s="16"/>
      <c r="DBY14" s="16"/>
      <c r="DBZ14" s="16"/>
      <c r="DCA14" s="16"/>
      <c r="DCB14" s="16"/>
      <c r="DCC14" s="16"/>
      <c r="DCD14" s="16"/>
      <c r="DCE14" s="16"/>
      <c r="DCF14" s="16"/>
      <c r="DCG14" s="16"/>
      <c r="DCH14" s="16"/>
      <c r="DCI14" s="16"/>
      <c r="DCJ14" s="16"/>
      <c r="DCK14" s="16"/>
      <c r="DCL14" s="16"/>
      <c r="DCM14" s="16"/>
      <c r="DCN14" s="16"/>
      <c r="DCO14" s="16"/>
      <c r="DCP14" s="16"/>
      <c r="DCQ14" s="16"/>
      <c r="DCR14" s="16"/>
      <c r="DCS14" s="16"/>
      <c r="DCT14" s="16"/>
      <c r="DCU14" s="16"/>
      <c r="DCV14" s="16"/>
      <c r="DCW14" s="16"/>
      <c r="DCX14" s="16"/>
      <c r="DCY14" s="16"/>
      <c r="DCZ14" s="16"/>
      <c r="DDA14" s="16"/>
      <c r="DDB14" s="16"/>
      <c r="DDC14" s="16"/>
      <c r="DDD14" s="16"/>
      <c r="DDE14" s="16"/>
      <c r="DDF14" s="16"/>
      <c r="DDG14" s="16"/>
      <c r="DDH14" s="16"/>
      <c r="DDI14" s="16"/>
      <c r="DDJ14" s="16"/>
      <c r="DDK14" s="16"/>
      <c r="DDL14" s="16"/>
      <c r="DDM14" s="16"/>
      <c r="DDN14" s="16"/>
      <c r="DDO14" s="16"/>
      <c r="DDP14" s="16"/>
      <c r="DDQ14" s="16"/>
      <c r="DDR14" s="16"/>
      <c r="DDS14" s="16"/>
      <c r="DDT14" s="16"/>
      <c r="DDU14" s="16"/>
      <c r="DDV14" s="16"/>
      <c r="DDW14" s="16"/>
      <c r="DDX14" s="16"/>
      <c r="DDY14" s="16"/>
      <c r="DDZ14" s="16"/>
      <c r="DEA14" s="16"/>
      <c r="DEB14" s="16"/>
      <c r="DEC14" s="16"/>
      <c r="DED14" s="16"/>
      <c r="DEE14" s="16"/>
      <c r="DEF14" s="16"/>
      <c r="DEG14" s="16"/>
      <c r="DEH14" s="16"/>
      <c r="DEI14" s="16"/>
      <c r="DEJ14" s="16"/>
      <c r="DEK14" s="16"/>
      <c r="DEL14" s="16"/>
      <c r="DEM14" s="16"/>
      <c r="DEN14" s="16"/>
      <c r="DEO14" s="16"/>
      <c r="DEP14" s="16"/>
      <c r="DEQ14" s="16"/>
      <c r="DER14" s="16"/>
      <c r="DES14" s="16"/>
      <c r="DET14" s="16"/>
      <c r="DEU14" s="16"/>
      <c r="DEV14" s="16"/>
      <c r="DEW14" s="16"/>
      <c r="DEX14" s="16"/>
      <c r="DEY14" s="16"/>
      <c r="DEZ14" s="16"/>
      <c r="DFA14" s="16"/>
      <c r="DFB14" s="16"/>
      <c r="DFC14" s="16"/>
      <c r="DFD14" s="16"/>
      <c r="DFE14" s="16"/>
      <c r="DFF14" s="16"/>
      <c r="DFG14" s="16"/>
      <c r="DFH14" s="16"/>
      <c r="DFI14" s="16"/>
      <c r="DFJ14" s="16"/>
      <c r="DFK14" s="16"/>
      <c r="DFL14" s="16"/>
      <c r="DFM14" s="16"/>
      <c r="DFN14" s="16"/>
      <c r="DFO14" s="16"/>
      <c r="DFP14" s="16"/>
      <c r="DFQ14" s="16"/>
      <c r="DFR14" s="16"/>
      <c r="DFS14" s="16"/>
      <c r="DFT14" s="16"/>
      <c r="DFU14" s="16"/>
      <c r="DFV14" s="16"/>
      <c r="DFW14" s="16"/>
      <c r="DFX14" s="16"/>
      <c r="DFY14" s="16"/>
      <c r="DFZ14" s="16"/>
      <c r="DGA14" s="16"/>
      <c r="DGB14" s="16"/>
      <c r="DGC14" s="16"/>
      <c r="DGD14" s="16"/>
      <c r="DGE14" s="16"/>
      <c r="DGF14" s="16"/>
      <c r="DGG14" s="16"/>
      <c r="DGH14" s="16"/>
      <c r="DGI14" s="16"/>
      <c r="DGJ14" s="16"/>
      <c r="DGK14" s="16"/>
      <c r="DGL14" s="16"/>
      <c r="DGM14" s="16"/>
      <c r="DGN14" s="16"/>
      <c r="DGO14" s="16"/>
      <c r="DGP14" s="16"/>
      <c r="DGQ14" s="16"/>
      <c r="DGR14" s="16"/>
      <c r="DGS14" s="16"/>
      <c r="DGT14" s="16"/>
      <c r="DGU14" s="16"/>
      <c r="DGV14" s="16"/>
      <c r="DGW14" s="16"/>
      <c r="DGX14" s="16"/>
      <c r="DGY14" s="16"/>
      <c r="DGZ14" s="16"/>
      <c r="DHA14" s="16"/>
      <c r="DHB14" s="16"/>
      <c r="DHC14" s="16"/>
      <c r="DHD14" s="16"/>
      <c r="DHE14" s="16"/>
      <c r="DHF14" s="16"/>
      <c r="DHG14" s="16"/>
      <c r="DHH14" s="16"/>
      <c r="DHI14" s="16"/>
      <c r="DHJ14" s="16"/>
      <c r="DHK14" s="16"/>
      <c r="DHL14" s="16"/>
      <c r="DHM14" s="16"/>
      <c r="DHN14" s="16"/>
      <c r="DHO14" s="16"/>
      <c r="DHP14" s="16"/>
      <c r="DHQ14" s="16"/>
      <c r="DHR14" s="16"/>
      <c r="DHS14" s="16"/>
      <c r="DHT14" s="16"/>
      <c r="DHU14" s="16"/>
      <c r="DHV14" s="16"/>
      <c r="DHW14" s="16"/>
      <c r="DHX14" s="16"/>
      <c r="DHY14" s="16"/>
      <c r="DHZ14" s="16"/>
      <c r="DIA14" s="16"/>
      <c r="DIB14" s="16"/>
      <c r="DIC14" s="16"/>
      <c r="DID14" s="16"/>
      <c r="DIE14" s="16"/>
      <c r="DIF14" s="16"/>
      <c r="DIG14" s="16"/>
      <c r="DIH14" s="16"/>
      <c r="DII14" s="16"/>
      <c r="DIJ14" s="16"/>
      <c r="DIK14" s="16"/>
      <c r="DIL14" s="16"/>
      <c r="DIM14" s="16"/>
      <c r="DIN14" s="16"/>
      <c r="DIO14" s="16"/>
      <c r="DIP14" s="16"/>
      <c r="DIQ14" s="16"/>
      <c r="DIR14" s="16"/>
      <c r="DIS14" s="16"/>
      <c r="DIT14" s="16"/>
      <c r="DIU14" s="16"/>
      <c r="DIV14" s="16"/>
      <c r="DIW14" s="16"/>
      <c r="DIX14" s="16"/>
      <c r="DIY14" s="16"/>
      <c r="DIZ14" s="16"/>
      <c r="DJA14" s="16"/>
      <c r="DJB14" s="16"/>
      <c r="DJC14" s="16"/>
      <c r="DJD14" s="16"/>
      <c r="DJE14" s="16"/>
      <c r="DJF14" s="16"/>
      <c r="DJG14" s="16"/>
      <c r="DJH14" s="16"/>
      <c r="DJI14" s="16"/>
      <c r="DJJ14" s="16"/>
      <c r="DJK14" s="16"/>
      <c r="DJL14" s="16"/>
      <c r="DJM14" s="16"/>
      <c r="DJN14" s="16"/>
      <c r="DJO14" s="16"/>
      <c r="DJP14" s="16"/>
      <c r="DJQ14" s="16"/>
      <c r="DJR14" s="16"/>
      <c r="DJS14" s="16"/>
      <c r="DJT14" s="16"/>
      <c r="DJU14" s="16"/>
      <c r="DJV14" s="16"/>
      <c r="DJW14" s="16"/>
      <c r="DJX14" s="16"/>
      <c r="DJY14" s="16"/>
      <c r="DJZ14" s="16"/>
      <c r="DKA14" s="16"/>
      <c r="DKB14" s="16"/>
      <c r="DKC14" s="16"/>
      <c r="DKD14" s="16"/>
      <c r="DKE14" s="16"/>
      <c r="DKF14" s="16"/>
      <c r="DKG14" s="16"/>
      <c r="DKH14" s="16"/>
      <c r="DKI14" s="16"/>
      <c r="DKJ14" s="16"/>
      <c r="DKK14" s="16"/>
      <c r="DKL14" s="16"/>
      <c r="DKM14" s="16"/>
      <c r="DKN14" s="16"/>
      <c r="DKO14" s="16"/>
      <c r="DKP14" s="16"/>
      <c r="DKQ14" s="16"/>
      <c r="DKR14" s="16"/>
      <c r="DKS14" s="16"/>
      <c r="DKT14" s="16"/>
      <c r="DKU14" s="16"/>
      <c r="DKV14" s="16"/>
      <c r="DKW14" s="16"/>
      <c r="DKX14" s="16"/>
      <c r="DKY14" s="16"/>
      <c r="DKZ14" s="16"/>
      <c r="DLA14" s="16"/>
      <c r="DLB14" s="16"/>
      <c r="DLC14" s="16"/>
      <c r="DLD14" s="16"/>
      <c r="DLE14" s="16"/>
      <c r="DLF14" s="16"/>
      <c r="DLG14" s="16"/>
      <c r="DLH14" s="16"/>
      <c r="DLI14" s="16"/>
      <c r="DLJ14" s="16"/>
      <c r="DLK14" s="16"/>
      <c r="DLL14" s="16"/>
      <c r="DLM14" s="16"/>
      <c r="DLN14" s="16"/>
      <c r="DLO14" s="16"/>
      <c r="DLP14" s="16"/>
      <c r="DLQ14" s="16"/>
      <c r="DLR14" s="16"/>
      <c r="DLS14" s="16"/>
      <c r="DLT14" s="16"/>
      <c r="DLU14" s="16"/>
      <c r="DLV14" s="16"/>
      <c r="DLW14" s="16"/>
      <c r="DLX14" s="16"/>
      <c r="DLY14" s="16"/>
      <c r="DLZ14" s="16"/>
      <c r="DMA14" s="16"/>
      <c r="DMB14" s="16"/>
      <c r="DMC14" s="16"/>
      <c r="DMD14" s="16"/>
      <c r="DME14" s="16"/>
      <c r="DMF14" s="16"/>
      <c r="DMG14" s="16"/>
      <c r="DMH14" s="16"/>
      <c r="DMI14" s="16"/>
      <c r="DMJ14" s="16"/>
      <c r="DMK14" s="16"/>
      <c r="DML14" s="16"/>
      <c r="DMM14" s="16"/>
      <c r="DMN14" s="16"/>
      <c r="DMO14" s="16"/>
      <c r="DMP14" s="16"/>
      <c r="DMQ14" s="16"/>
      <c r="DMR14" s="16"/>
      <c r="DMS14" s="16"/>
      <c r="DMT14" s="16"/>
      <c r="DMU14" s="16"/>
      <c r="DMV14" s="16"/>
      <c r="DMW14" s="16"/>
      <c r="DMX14" s="16"/>
      <c r="DMY14" s="16"/>
      <c r="DMZ14" s="16"/>
      <c r="DNA14" s="16"/>
      <c r="DNB14" s="16"/>
      <c r="DNC14" s="16"/>
      <c r="DND14" s="16"/>
      <c r="DNE14" s="16"/>
      <c r="DNF14" s="16"/>
      <c r="DNG14" s="16"/>
      <c r="DNH14" s="16"/>
      <c r="DNI14" s="16"/>
      <c r="DNJ14" s="16"/>
      <c r="DNK14" s="16"/>
      <c r="DNL14" s="16"/>
      <c r="DNM14" s="16"/>
      <c r="DNN14" s="16"/>
      <c r="DNO14" s="16"/>
      <c r="DNP14" s="16"/>
      <c r="DNQ14" s="16"/>
      <c r="DNR14" s="16"/>
      <c r="DNS14" s="16"/>
      <c r="DNT14" s="16"/>
      <c r="DNU14" s="16"/>
      <c r="DNV14" s="16"/>
      <c r="DNW14" s="16"/>
      <c r="DNX14" s="16"/>
      <c r="DNY14" s="16"/>
      <c r="DNZ14" s="16"/>
      <c r="DOA14" s="16"/>
      <c r="DOB14" s="16"/>
      <c r="DOC14" s="16"/>
      <c r="DOD14" s="16"/>
      <c r="DOE14" s="16"/>
      <c r="DOF14" s="16"/>
      <c r="DOG14" s="16"/>
      <c r="DOH14" s="16"/>
      <c r="DOI14" s="16"/>
      <c r="DOJ14" s="16"/>
      <c r="DOK14" s="16"/>
      <c r="DOL14" s="16"/>
      <c r="DOM14" s="16"/>
      <c r="DON14" s="16"/>
      <c r="DOO14" s="16"/>
      <c r="DOP14" s="16"/>
      <c r="DOQ14" s="16"/>
      <c r="DOR14" s="16"/>
      <c r="DOS14" s="16"/>
      <c r="DOT14" s="16"/>
      <c r="DOU14" s="16"/>
      <c r="DOV14" s="16"/>
      <c r="DOW14" s="16"/>
      <c r="DOX14" s="16"/>
      <c r="DOY14" s="16"/>
      <c r="DOZ14" s="16"/>
      <c r="DPA14" s="16"/>
      <c r="DPB14" s="16"/>
      <c r="DPC14" s="16"/>
      <c r="DPD14" s="16"/>
      <c r="DPE14" s="16"/>
      <c r="DPF14" s="16"/>
      <c r="DPG14" s="16"/>
      <c r="DPH14" s="16"/>
      <c r="DPI14" s="16"/>
      <c r="DPJ14" s="16"/>
      <c r="DPK14" s="16"/>
      <c r="DPL14" s="16"/>
      <c r="DPM14" s="16"/>
      <c r="DPN14" s="16"/>
      <c r="DPO14" s="16"/>
      <c r="DPP14" s="16"/>
      <c r="DPQ14" s="16"/>
      <c r="DPR14" s="16"/>
      <c r="DPS14" s="16"/>
      <c r="DPT14" s="16"/>
      <c r="DPU14" s="16"/>
      <c r="DPV14" s="16"/>
      <c r="DPW14" s="16"/>
      <c r="DPX14" s="16"/>
      <c r="DPY14" s="16"/>
      <c r="DPZ14" s="16"/>
      <c r="DQA14" s="16"/>
      <c r="DQB14" s="16"/>
      <c r="DQC14" s="16"/>
      <c r="DQD14" s="16"/>
      <c r="DQE14" s="16"/>
      <c r="DQF14" s="16"/>
      <c r="DQG14" s="16"/>
      <c r="DQH14" s="16"/>
      <c r="DQI14" s="16"/>
      <c r="DQJ14" s="16"/>
      <c r="DQK14" s="16"/>
      <c r="DQL14" s="16"/>
      <c r="DQM14" s="16"/>
      <c r="DQN14" s="16"/>
      <c r="DQO14" s="16"/>
      <c r="DQP14" s="16"/>
      <c r="DQQ14" s="16"/>
      <c r="DQR14" s="16"/>
      <c r="DQS14" s="16"/>
      <c r="DQT14" s="16"/>
      <c r="DQU14" s="16"/>
      <c r="DQV14" s="16"/>
      <c r="DQW14" s="16"/>
      <c r="DQX14" s="16"/>
      <c r="DQY14" s="16"/>
      <c r="DQZ14" s="16"/>
      <c r="DRA14" s="16"/>
      <c r="DRB14" s="16"/>
      <c r="DRC14" s="16"/>
      <c r="DRD14" s="16"/>
      <c r="DRE14" s="16"/>
      <c r="DRF14" s="16"/>
      <c r="DRG14" s="16"/>
      <c r="DRH14" s="16"/>
      <c r="DRI14" s="16"/>
      <c r="DRJ14" s="16"/>
      <c r="DRK14" s="16"/>
      <c r="DRL14" s="16"/>
      <c r="DRM14" s="16"/>
      <c r="DRN14" s="16"/>
      <c r="DRO14" s="16"/>
      <c r="DRP14" s="16"/>
      <c r="DRQ14" s="16"/>
      <c r="DRR14" s="16"/>
      <c r="DRS14" s="16"/>
      <c r="DRT14" s="16"/>
      <c r="DRU14" s="16"/>
      <c r="DRV14" s="16"/>
      <c r="DRW14" s="16"/>
      <c r="DRX14" s="16"/>
      <c r="DRY14" s="16"/>
      <c r="DRZ14" s="16"/>
      <c r="DSA14" s="16"/>
      <c r="DSB14" s="16"/>
      <c r="DSC14" s="16"/>
      <c r="DSD14" s="16"/>
      <c r="DSE14" s="16"/>
      <c r="DSF14" s="16"/>
      <c r="DSG14" s="16"/>
      <c r="DSH14" s="16"/>
      <c r="DSI14" s="16"/>
      <c r="DSJ14" s="16"/>
      <c r="DSK14" s="16"/>
      <c r="DSL14" s="16"/>
      <c r="DSM14" s="16"/>
      <c r="DSN14" s="16"/>
      <c r="DSO14" s="16"/>
      <c r="DSP14" s="16"/>
      <c r="DSQ14" s="16"/>
      <c r="DSR14" s="16"/>
      <c r="DSS14" s="16"/>
      <c r="DST14" s="16"/>
      <c r="DSU14" s="16"/>
      <c r="DSV14" s="16"/>
      <c r="DSW14" s="16"/>
      <c r="DSX14" s="16"/>
      <c r="DSY14" s="16"/>
      <c r="DSZ14" s="16"/>
      <c r="DTA14" s="16"/>
      <c r="DTB14" s="16"/>
      <c r="DTC14" s="16"/>
      <c r="DTD14" s="16"/>
      <c r="DTE14" s="16"/>
      <c r="DTF14" s="16"/>
      <c r="DTG14" s="16"/>
      <c r="DTH14" s="16"/>
      <c r="DTI14" s="16"/>
      <c r="DTJ14" s="16"/>
      <c r="DTK14" s="16"/>
      <c r="DTL14" s="16"/>
      <c r="DTM14" s="16"/>
      <c r="DTN14" s="16"/>
      <c r="DTO14" s="16"/>
      <c r="DTP14" s="16"/>
      <c r="DTQ14" s="16"/>
      <c r="DTR14" s="16"/>
      <c r="DTS14" s="16"/>
      <c r="DTT14" s="16"/>
      <c r="DTU14" s="16"/>
      <c r="DTV14" s="16"/>
      <c r="DTW14" s="16"/>
      <c r="DTX14" s="16"/>
      <c r="DTY14" s="16"/>
      <c r="DTZ14" s="16"/>
      <c r="DUA14" s="16"/>
      <c r="DUB14" s="16"/>
      <c r="DUC14" s="16"/>
      <c r="DUD14" s="16"/>
      <c r="DUE14" s="16"/>
      <c r="DUF14" s="16"/>
      <c r="DUG14" s="16"/>
      <c r="DUH14" s="16"/>
      <c r="DUI14" s="16"/>
      <c r="DUJ14" s="16"/>
      <c r="DUK14" s="16"/>
      <c r="DUL14" s="16"/>
      <c r="DUM14" s="16"/>
      <c r="DUN14" s="16"/>
      <c r="DUO14" s="16"/>
      <c r="DUP14" s="16"/>
      <c r="DUQ14" s="16"/>
      <c r="DUR14" s="16"/>
      <c r="DUS14" s="16"/>
      <c r="DUT14" s="16"/>
      <c r="DUU14" s="16"/>
      <c r="DUV14" s="16"/>
      <c r="DUW14" s="16"/>
      <c r="DUX14" s="16"/>
      <c r="DUY14" s="16"/>
      <c r="DUZ14" s="16"/>
      <c r="DVA14" s="16"/>
      <c r="DVB14" s="16"/>
      <c r="DVC14" s="16"/>
      <c r="DVD14" s="16"/>
      <c r="DVE14" s="16"/>
      <c r="DVF14" s="16"/>
      <c r="DVG14" s="16"/>
      <c r="DVH14" s="16"/>
      <c r="DVI14" s="16"/>
      <c r="DVJ14" s="16"/>
      <c r="DVK14" s="16"/>
      <c r="DVL14" s="16"/>
      <c r="DVM14" s="16"/>
      <c r="DVN14" s="16"/>
      <c r="DVO14" s="16"/>
      <c r="DVP14" s="16"/>
      <c r="DVQ14" s="16"/>
      <c r="DVR14" s="16"/>
      <c r="DVS14" s="16"/>
      <c r="DVT14" s="16"/>
      <c r="DVU14" s="16"/>
      <c r="DVV14" s="16"/>
      <c r="DVW14" s="16"/>
      <c r="DVX14" s="16"/>
      <c r="DVY14" s="16"/>
      <c r="DVZ14" s="16"/>
      <c r="DWA14" s="16"/>
      <c r="DWB14" s="16"/>
      <c r="DWC14" s="16"/>
      <c r="DWD14" s="16"/>
      <c r="DWE14" s="16"/>
      <c r="DWF14" s="16"/>
      <c r="DWG14" s="16"/>
      <c r="DWH14" s="16"/>
      <c r="DWI14" s="16"/>
      <c r="DWJ14" s="16"/>
      <c r="DWK14" s="16"/>
      <c r="DWL14" s="16"/>
      <c r="DWM14" s="16"/>
      <c r="DWN14" s="16"/>
      <c r="DWO14" s="16"/>
      <c r="DWP14" s="16"/>
      <c r="DWQ14" s="16"/>
      <c r="DWR14" s="16"/>
      <c r="DWS14" s="16"/>
      <c r="DWT14" s="16"/>
      <c r="DWU14" s="16"/>
      <c r="DWV14" s="16"/>
      <c r="DWW14" s="16"/>
      <c r="DWX14" s="16"/>
      <c r="DWY14" s="16"/>
      <c r="DWZ14" s="16"/>
      <c r="DXA14" s="16"/>
      <c r="DXB14" s="16"/>
      <c r="DXC14" s="16"/>
      <c r="DXD14" s="16"/>
      <c r="DXE14" s="16"/>
      <c r="DXF14" s="16"/>
      <c r="DXG14" s="16"/>
      <c r="DXH14" s="16"/>
      <c r="DXI14" s="16"/>
      <c r="DXJ14" s="16"/>
      <c r="DXK14" s="16"/>
      <c r="DXL14" s="16"/>
      <c r="DXM14" s="16"/>
      <c r="DXN14" s="16"/>
      <c r="DXO14" s="16"/>
      <c r="DXP14" s="16"/>
      <c r="DXQ14" s="16"/>
      <c r="DXR14" s="16"/>
      <c r="DXS14" s="16"/>
      <c r="DXT14" s="16"/>
      <c r="DXU14" s="16"/>
      <c r="DXV14" s="16"/>
      <c r="DXW14" s="16"/>
      <c r="DXX14" s="16"/>
      <c r="DXY14" s="16"/>
      <c r="DXZ14" s="16"/>
      <c r="DYA14" s="16"/>
      <c r="DYB14" s="16"/>
      <c r="DYC14" s="16"/>
      <c r="DYD14" s="16"/>
      <c r="DYE14" s="16"/>
      <c r="DYF14" s="16"/>
      <c r="DYG14" s="16"/>
      <c r="DYH14" s="16"/>
      <c r="DYI14" s="16"/>
      <c r="DYJ14" s="16"/>
      <c r="DYK14" s="16"/>
      <c r="DYL14" s="16"/>
      <c r="DYM14" s="16"/>
      <c r="DYN14" s="16"/>
      <c r="DYO14" s="16"/>
      <c r="DYP14" s="16"/>
      <c r="DYQ14" s="16"/>
      <c r="DYR14" s="16"/>
      <c r="DYS14" s="16"/>
      <c r="DYT14" s="16"/>
      <c r="DYU14" s="16"/>
      <c r="DYV14" s="16"/>
      <c r="DYW14" s="16"/>
      <c r="DYX14" s="16"/>
      <c r="DYY14" s="16"/>
      <c r="DYZ14" s="16"/>
      <c r="DZA14" s="16"/>
      <c r="DZB14" s="16"/>
      <c r="DZC14" s="16"/>
      <c r="DZD14" s="16"/>
      <c r="DZE14" s="16"/>
      <c r="DZF14" s="16"/>
      <c r="DZG14" s="16"/>
      <c r="DZH14" s="16"/>
      <c r="DZI14" s="16"/>
      <c r="DZJ14" s="16"/>
      <c r="DZK14" s="16"/>
      <c r="DZL14" s="16"/>
      <c r="DZM14" s="16"/>
      <c r="DZN14" s="16"/>
      <c r="DZO14" s="16"/>
      <c r="DZP14" s="16"/>
      <c r="DZQ14" s="16"/>
      <c r="DZR14" s="16"/>
      <c r="DZS14" s="16"/>
      <c r="DZT14" s="16"/>
      <c r="DZU14" s="16"/>
      <c r="DZV14" s="16"/>
      <c r="DZW14" s="16"/>
      <c r="DZX14" s="16"/>
      <c r="DZY14" s="16"/>
      <c r="DZZ14" s="16"/>
      <c r="EAA14" s="16"/>
      <c r="EAB14" s="16"/>
      <c r="EAC14" s="16"/>
      <c r="EAD14" s="16"/>
      <c r="EAE14" s="16"/>
      <c r="EAF14" s="16"/>
      <c r="EAG14" s="16"/>
      <c r="EAH14" s="16"/>
      <c r="EAI14" s="16"/>
      <c r="EAJ14" s="16"/>
      <c r="EAK14" s="16"/>
      <c r="EAL14" s="16"/>
      <c r="EAM14" s="16"/>
      <c r="EAN14" s="16"/>
      <c r="EAO14" s="16"/>
      <c r="EAP14" s="16"/>
      <c r="EAQ14" s="16"/>
      <c r="EAR14" s="16"/>
      <c r="EAS14" s="16"/>
      <c r="EAT14" s="16"/>
      <c r="EAU14" s="16"/>
      <c r="EAV14" s="16"/>
      <c r="EAW14" s="16"/>
      <c r="EAX14" s="16"/>
      <c r="EAY14" s="16"/>
      <c r="EAZ14" s="16"/>
      <c r="EBA14" s="16"/>
      <c r="EBB14" s="16"/>
      <c r="EBC14" s="16"/>
      <c r="EBD14" s="16"/>
      <c r="EBE14" s="16"/>
      <c r="EBF14" s="16"/>
      <c r="EBG14" s="16"/>
      <c r="EBH14" s="16"/>
      <c r="EBI14" s="16"/>
      <c r="EBJ14" s="16"/>
      <c r="EBK14" s="16"/>
      <c r="EBL14" s="16"/>
      <c r="EBM14" s="16"/>
      <c r="EBN14" s="16"/>
      <c r="EBO14" s="16"/>
      <c r="EBP14" s="16"/>
      <c r="EBQ14" s="16"/>
      <c r="EBR14" s="16"/>
      <c r="EBS14" s="16"/>
      <c r="EBT14" s="16"/>
      <c r="EBU14" s="16"/>
      <c r="EBV14" s="16"/>
      <c r="EBW14" s="16"/>
      <c r="EBX14" s="16"/>
      <c r="EBY14" s="16"/>
      <c r="EBZ14" s="16"/>
      <c r="ECA14" s="16"/>
      <c r="ECB14" s="16"/>
      <c r="ECC14" s="16"/>
      <c r="ECD14" s="16"/>
      <c r="ECE14" s="16"/>
      <c r="ECF14" s="16"/>
      <c r="ECG14" s="16"/>
      <c r="ECH14" s="16"/>
      <c r="ECI14" s="16"/>
      <c r="ECJ14" s="16"/>
      <c r="ECK14" s="16"/>
      <c r="ECL14" s="16"/>
      <c r="ECM14" s="16"/>
      <c r="ECN14" s="16"/>
      <c r="ECO14" s="16"/>
      <c r="ECP14" s="16"/>
      <c r="ECQ14" s="16"/>
      <c r="ECR14" s="16"/>
      <c r="ECS14" s="16"/>
      <c r="ECT14" s="16"/>
      <c r="ECU14" s="16"/>
      <c r="ECV14" s="16"/>
      <c r="ECW14" s="16"/>
      <c r="ECX14" s="16"/>
      <c r="ECY14" s="16"/>
      <c r="ECZ14" s="16"/>
      <c r="EDA14" s="16"/>
      <c r="EDB14" s="16"/>
      <c r="EDC14" s="16"/>
      <c r="EDD14" s="16"/>
      <c r="EDE14" s="16"/>
      <c r="EDF14" s="16"/>
      <c r="EDG14" s="16"/>
      <c r="EDH14" s="16"/>
      <c r="EDI14" s="16"/>
      <c r="EDJ14" s="16"/>
      <c r="EDK14" s="16"/>
      <c r="EDL14" s="16"/>
      <c r="EDM14" s="16"/>
      <c r="EDN14" s="16"/>
      <c r="EDO14" s="16"/>
      <c r="EDP14" s="16"/>
      <c r="EDQ14" s="16"/>
      <c r="EDR14" s="16"/>
      <c r="EDS14" s="16"/>
      <c r="EDT14" s="16"/>
      <c r="EDU14" s="16"/>
      <c r="EDV14" s="16"/>
      <c r="EDW14" s="16"/>
      <c r="EDX14" s="16"/>
      <c r="EDY14" s="16"/>
      <c r="EDZ14" s="16"/>
      <c r="EEA14" s="16"/>
      <c r="EEB14" s="16"/>
      <c r="EEC14" s="16"/>
      <c r="EED14" s="16"/>
      <c r="EEE14" s="16"/>
      <c r="EEF14" s="16"/>
      <c r="EEG14" s="16"/>
      <c r="EEH14" s="16"/>
      <c r="EEI14" s="16"/>
      <c r="EEJ14" s="16"/>
      <c r="EEK14" s="16"/>
      <c r="EEL14" s="16"/>
      <c r="EEM14" s="16"/>
      <c r="EEN14" s="16"/>
      <c r="EEO14" s="16"/>
      <c r="EEP14" s="16"/>
      <c r="EEQ14" s="16"/>
      <c r="EER14" s="16"/>
      <c r="EES14" s="16"/>
      <c r="EET14" s="16"/>
      <c r="EEU14" s="16"/>
      <c r="EEV14" s="16"/>
      <c r="EEW14" s="16"/>
      <c r="EEX14" s="16"/>
      <c r="EEY14" s="16"/>
      <c r="EEZ14" s="16"/>
      <c r="EFA14" s="16"/>
      <c r="EFB14" s="16"/>
      <c r="EFC14" s="16"/>
      <c r="EFD14" s="16"/>
      <c r="EFE14" s="16"/>
      <c r="EFF14" s="16"/>
      <c r="EFG14" s="16"/>
      <c r="EFH14" s="16"/>
      <c r="EFI14" s="16"/>
      <c r="EFJ14" s="16"/>
      <c r="EFK14" s="16"/>
      <c r="EFL14" s="16"/>
      <c r="EFM14" s="16"/>
      <c r="EFN14" s="16"/>
      <c r="EFO14" s="16"/>
      <c r="EFP14" s="16"/>
      <c r="EFQ14" s="16"/>
      <c r="EFR14" s="16"/>
      <c r="EFS14" s="16"/>
      <c r="EFT14" s="16"/>
      <c r="EFU14" s="16"/>
      <c r="EFV14" s="16"/>
      <c r="EFW14" s="16"/>
      <c r="EFX14" s="16"/>
      <c r="EFY14" s="16"/>
      <c r="EFZ14" s="16"/>
      <c r="EGA14" s="16"/>
      <c r="EGB14" s="16"/>
      <c r="EGC14" s="16"/>
      <c r="EGD14" s="16"/>
      <c r="EGE14" s="16"/>
      <c r="EGF14" s="16"/>
      <c r="EGG14" s="16"/>
      <c r="EGH14" s="16"/>
      <c r="EGI14" s="16"/>
      <c r="EGJ14" s="16"/>
      <c r="EGK14" s="16"/>
      <c r="EGL14" s="16"/>
      <c r="EGM14" s="16"/>
      <c r="EGN14" s="16"/>
      <c r="EGO14" s="16"/>
      <c r="EGP14" s="16"/>
      <c r="EGQ14" s="16"/>
      <c r="EGR14" s="16"/>
      <c r="EGS14" s="16"/>
      <c r="EGT14" s="16"/>
      <c r="EGU14" s="16"/>
      <c r="EGV14" s="16"/>
      <c r="EGW14" s="16"/>
      <c r="EGX14" s="16"/>
      <c r="EGY14" s="16"/>
      <c r="EGZ14" s="16"/>
      <c r="EHA14" s="16"/>
      <c r="EHB14" s="16"/>
      <c r="EHC14" s="16"/>
      <c r="EHD14" s="16"/>
      <c r="EHE14" s="16"/>
      <c r="EHF14" s="16"/>
      <c r="EHG14" s="16"/>
      <c r="EHH14" s="16"/>
      <c r="EHI14" s="16"/>
      <c r="EHJ14" s="16"/>
      <c r="EHK14" s="16"/>
      <c r="EHL14" s="16"/>
      <c r="EHM14" s="16"/>
      <c r="EHN14" s="16"/>
      <c r="EHO14" s="16"/>
      <c r="EHP14" s="16"/>
      <c r="EHQ14" s="16"/>
      <c r="EHR14" s="16"/>
      <c r="EHS14" s="16"/>
      <c r="EHT14" s="16"/>
      <c r="EHU14" s="16"/>
      <c r="EHV14" s="16"/>
      <c r="EHW14" s="16"/>
      <c r="EHX14" s="16"/>
      <c r="EHY14" s="16"/>
      <c r="EHZ14" s="16"/>
      <c r="EIA14" s="16"/>
      <c r="EIB14" s="16"/>
      <c r="EIC14" s="16"/>
      <c r="EID14" s="16"/>
      <c r="EIE14" s="16"/>
      <c r="EIF14" s="16"/>
      <c r="EIG14" s="16"/>
      <c r="EIH14" s="16"/>
      <c r="EII14" s="16"/>
      <c r="EIJ14" s="16"/>
      <c r="EIK14" s="16"/>
      <c r="EIL14" s="16"/>
      <c r="EIM14" s="16"/>
      <c r="EIN14" s="16"/>
      <c r="EIO14" s="16"/>
      <c r="EIP14" s="16"/>
      <c r="EIQ14" s="16"/>
      <c r="EIR14" s="16"/>
      <c r="EIS14" s="16"/>
      <c r="EIT14" s="16"/>
      <c r="EIU14" s="16"/>
      <c r="EIV14" s="16"/>
      <c r="EIW14" s="16"/>
      <c r="EIX14" s="16"/>
      <c r="EIY14" s="16"/>
      <c r="EIZ14" s="16"/>
      <c r="EJA14" s="16"/>
      <c r="EJB14" s="16"/>
      <c r="EJC14" s="16"/>
      <c r="EJD14" s="16"/>
      <c r="EJE14" s="16"/>
      <c r="EJF14" s="16"/>
      <c r="EJG14" s="16"/>
      <c r="EJH14" s="16"/>
      <c r="EJI14" s="16"/>
      <c r="EJJ14" s="16"/>
      <c r="EJK14" s="16"/>
      <c r="EJL14" s="16"/>
      <c r="EJM14" s="16"/>
      <c r="EJN14" s="16"/>
      <c r="EJO14" s="16"/>
      <c r="EJP14" s="16"/>
      <c r="EJQ14" s="16"/>
      <c r="EJR14" s="16"/>
      <c r="EJS14" s="16"/>
      <c r="EJT14" s="16"/>
      <c r="EJU14" s="16"/>
      <c r="EJV14" s="16"/>
      <c r="EJW14" s="16"/>
      <c r="EJX14" s="16"/>
      <c r="EJY14" s="16"/>
      <c r="EJZ14" s="16"/>
      <c r="EKA14" s="16"/>
      <c r="EKB14" s="16"/>
      <c r="EKC14" s="16"/>
      <c r="EKD14" s="16"/>
      <c r="EKE14" s="16"/>
      <c r="EKF14" s="16"/>
      <c r="EKG14" s="16"/>
      <c r="EKH14" s="16"/>
      <c r="EKI14" s="16"/>
      <c r="EKJ14" s="16"/>
      <c r="EKK14" s="16"/>
      <c r="EKL14" s="16"/>
      <c r="EKM14" s="16"/>
      <c r="EKN14" s="16"/>
      <c r="EKO14" s="16"/>
      <c r="EKP14" s="16"/>
      <c r="EKQ14" s="16"/>
      <c r="EKR14" s="16"/>
      <c r="EKS14" s="16"/>
      <c r="EKT14" s="16"/>
      <c r="EKU14" s="16"/>
      <c r="EKV14" s="16"/>
      <c r="EKW14" s="16"/>
      <c r="EKX14" s="16"/>
      <c r="EKY14" s="16"/>
      <c r="EKZ14" s="16"/>
      <c r="ELA14" s="16"/>
      <c r="ELB14" s="16"/>
      <c r="ELC14" s="16"/>
      <c r="ELD14" s="16"/>
      <c r="ELE14" s="16"/>
      <c r="ELF14" s="16"/>
      <c r="ELG14" s="16"/>
      <c r="ELH14" s="16"/>
      <c r="ELI14" s="16"/>
      <c r="ELJ14" s="16"/>
      <c r="ELK14" s="16"/>
      <c r="ELL14" s="16"/>
      <c r="ELM14" s="16"/>
      <c r="ELN14" s="16"/>
      <c r="ELO14" s="16"/>
      <c r="ELP14" s="16"/>
      <c r="ELQ14" s="16"/>
      <c r="ELR14" s="16"/>
      <c r="ELS14" s="16"/>
      <c r="ELT14" s="16"/>
      <c r="ELU14" s="16"/>
      <c r="ELV14" s="16"/>
      <c r="ELW14" s="16"/>
      <c r="ELX14" s="16"/>
      <c r="ELY14" s="16"/>
      <c r="ELZ14" s="16"/>
      <c r="EMA14" s="16"/>
      <c r="EMB14" s="16"/>
      <c r="EMC14" s="16"/>
      <c r="EMD14" s="16"/>
      <c r="EME14" s="16"/>
      <c r="EMF14" s="16"/>
      <c r="EMG14" s="16"/>
      <c r="EMH14" s="16"/>
      <c r="EMI14" s="16"/>
      <c r="EMJ14" s="16"/>
      <c r="EMK14" s="16"/>
      <c r="EML14" s="16"/>
      <c r="EMM14" s="16"/>
      <c r="EMN14" s="16"/>
      <c r="EMO14" s="16"/>
      <c r="EMP14" s="16"/>
      <c r="EMQ14" s="16"/>
      <c r="EMR14" s="16"/>
      <c r="EMS14" s="16"/>
      <c r="EMT14" s="16"/>
      <c r="EMU14" s="16"/>
      <c r="EMV14" s="16"/>
      <c r="EMW14" s="16"/>
      <c r="EMX14" s="16"/>
      <c r="EMY14" s="16"/>
      <c r="EMZ14" s="16"/>
      <c r="ENA14" s="16"/>
      <c r="ENB14" s="16"/>
      <c r="ENC14" s="16"/>
      <c r="END14" s="16"/>
      <c r="ENE14" s="16"/>
      <c r="ENF14" s="16"/>
      <c r="ENG14" s="16"/>
      <c r="ENH14" s="16"/>
      <c r="ENI14" s="16"/>
      <c r="ENJ14" s="16"/>
      <c r="ENK14" s="16"/>
      <c r="ENL14" s="16"/>
      <c r="ENM14" s="16"/>
      <c r="ENN14" s="16"/>
      <c r="ENO14" s="16"/>
      <c r="ENP14" s="16"/>
      <c r="ENQ14" s="16"/>
      <c r="ENR14" s="16"/>
      <c r="ENS14" s="16"/>
      <c r="ENT14" s="16"/>
      <c r="ENU14" s="16"/>
      <c r="ENV14" s="16"/>
      <c r="ENW14" s="16"/>
      <c r="ENX14" s="16"/>
      <c r="ENY14" s="16"/>
      <c r="ENZ14" s="16"/>
      <c r="EOA14" s="16"/>
      <c r="EOB14" s="16"/>
      <c r="EOC14" s="16"/>
      <c r="EOD14" s="16"/>
      <c r="EOE14" s="16"/>
      <c r="EOF14" s="16"/>
      <c r="EOG14" s="16"/>
      <c r="EOH14" s="16"/>
      <c r="EOI14" s="16"/>
      <c r="EOJ14" s="16"/>
      <c r="EOK14" s="16"/>
      <c r="EOL14" s="16"/>
      <c r="EOM14" s="16"/>
      <c r="EON14" s="16"/>
      <c r="EOO14" s="16"/>
      <c r="EOP14" s="16"/>
      <c r="EOQ14" s="16"/>
      <c r="EOR14" s="16"/>
      <c r="EOS14" s="16"/>
      <c r="EOT14" s="16"/>
      <c r="EOU14" s="16"/>
      <c r="EOV14" s="16"/>
      <c r="EOW14" s="16"/>
      <c r="EOX14" s="16"/>
      <c r="EOY14" s="16"/>
      <c r="EOZ14" s="16"/>
      <c r="EPA14" s="16"/>
      <c r="EPB14" s="16"/>
      <c r="EPC14" s="16"/>
      <c r="EPD14" s="16"/>
      <c r="EPE14" s="16"/>
      <c r="EPF14" s="16"/>
      <c r="EPG14" s="16"/>
      <c r="EPH14" s="16"/>
      <c r="EPI14" s="16"/>
      <c r="EPJ14" s="16"/>
      <c r="EPK14" s="16"/>
      <c r="EPL14" s="16"/>
      <c r="EPM14" s="16"/>
      <c r="EPN14" s="16"/>
      <c r="EPO14" s="16"/>
      <c r="EPP14" s="16"/>
      <c r="EPQ14" s="16"/>
      <c r="EPR14" s="16"/>
      <c r="EPS14" s="16"/>
      <c r="EPT14" s="16"/>
      <c r="EPU14" s="16"/>
      <c r="EPV14" s="16"/>
      <c r="EPW14" s="16"/>
      <c r="EPX14" s="16"/>
      <c r="EPY14" s="16"/>
      <c r="EPZ14" s="16"/>
      <c r="EQA14" s="16"/>
      <c r="EQB14" s="16"/>
      <c r="EQC14" s="16"/>
      <c r="EQD14" s="16"/>
      <c r="EQE14" s="16"/>
      <c r="EQF14" s="16"/>
      <c r="EQG14" s="16"/>
      <c r="EQH14" s="16"/>
      <c r="EQI14" s="16"/>
      <c r="EQJ14" s="16"/>
      <c r="EQK14" s="16"/>
      <c r="EQL14" s="16"/>
      <c r="EQM14" s="16"/>
      <c r="EQN14" s="16"/>
      <c r="EQO14" s="16"/>
      <c r="EQP14" s="16"/>
      <c r="EQQ14" s="16"/>
      <c r="EQR14" s="16"/>
      <c r="EQS14" s="16"/>
      <c r="EQT14" s="16"/>
      <c r="EQU14" s="16"/>
      <c r="EQV14" s="16"/>
      <c r="EQW14" s="16"/>
      <c r="EQX14" s="16"/>
      <c r="EQY14" s="16"/>
      <c r="EQZ14" s="16"/>
      <c r="ERA14" s="16"/>
      <c r="ERB14" s="16"/>
      <c r="ERC14" s="16"/>
      <c r="ERD14" s="16"/>
      <c r="ERE14" s="16"/>
      <c r="ERF14" s="16"/>
      <c r="ERG14" s="16"/>
      <c r="ERH14" s="16"/>
      <c r="ERI14" s="16"/>
      <c r="ERJ14" s="16"/>
      <c r="ERK14" s="16"/>
      <c r="ERL14" s="16"/>
      <c r="ERM14" s="16"/>
      <c r="ERN14" s="16"/>
      <c r="ERO14" s="16"/>
      <c r="ERP14" s="16"/>
      <c r="ERQ14" s="16"/>
      <c r="ERR14" s="16"/>
      <c r="ERS14" s="16"/>
      <c r="ERT14" s="16"/>
      <c r="ERU14" s="16"/>
      <c r="ERV14" s="16"/>
      <c r="ERW14" s="16"/>
      <c r="ERX14" s="16"/>
      <c r="ERY14" s="16"/>
      <c r="ERZ14" s="16"/>
      <c r="ESA14" s="16"/>
      <c r="ESB14" s="16"/>
      <c r="ESC14" s="16"/>
      <c r="ESD14" s="16"/>
      <c r="ESE14" s="16"/>
      <c r="ESF14" s="16"/>
      <c r="ESG14" s="16"/>
      <c r="ESH14" s="16"/>
      <c r="ESI14" s="16"/>
      <c r="ESJ14" s="16"/>
      <c r="ESK14" s="16"/>
      <c r="ESL14" s="16"/>
      <c r="ESM14" s="16"/>
      <c r="ESN14" s="16"/>
      <c r="ESO14" s="16"/>
      <c r="ESP14" s="16"/>
      <c r="ESQ14" s="16"/>
      <c r="ESR14" s="16"/>
      <c r="ESS14" s="16"/>
      <c r="EST14" s="16"/>
      <c r="ESU14" s="16"/>
      <c r="ESV14" s="16"/>
      <c r="ESW14" s="16"/>
      <c r="ESX14" s="16"/>
      <c r="ESY14" s="16"/>
      <c r="ESZ14" s="16"/>
      <c r="ETA14" s="16"/>
      <c r="ETB14" s="16"/>
      <c r="ETC14" s="16"/>
      <c r="ETD14" s="16"/>
      <c r="ETE14" s="16"/>
      <c r="ETF14" s="16"/>
      <c r="ETG14" s="16"/>
      <c r="ETH14" s="16"/>
      <c r="ETI14" s="16"/>
      <c r="ETJ14" s="16"/>
      <c r="ETK14" s="16"/>
      <c r="ETL14" s="16"/>
      <c r="ETM14" s="16"/>
      <c r="ETN14" s="16"/>
      <c r="ETO14" s="16"/>
      <c r="ETP14" s="16"/>
      <c r="ETQ14" s="16"/>
      <c r="ETR14" s="16"/>
      <c r="ETS14" s="16"/>
      <c r="ETT14" s="16"/>
      <c r="ETU14" s="16"/>
      <c r="ETV14" s="16"/>
      <c r="ETW14" s="16"/>
      <c r="ETX14" s="16"/>
      <c r="ETY14" s="16"/>
      <c r="ETZ14" s="16"/>
      <c r="EUA14" s="16"/>
      <c r="EUB14" s="16"/>
      <c r="EUC14" s="16"/>
      <c r="EUD14" s="16"/>
      <c r="EUE14" s="16"/>
      <c r="EUF14" s="16"/>
      <c r="EUG14" s="16"/>
      <c r="EUH14" s="16"/>
      <c r="EUI14" s="16"/>
      <c r="EUJ14" s="16"/>
      <c r="EUK14" s="16"/>
      <c r="EUL14" s="16"/>
      <c r="EUM14" s="16"/>
      <c r="EUN14" s="16"/>
      <c r="EUO14" s="16"/>
      <c r="EUP14" s="16"/>
      <c r="EUQ14" s="16"/>
      <c r="EUR14" s="16"/>
      <c r="EUS14" s="16"/>
      <c r="EUT14" s="16"/>
      <c r="EUU14" s="16"/>
      <c r="EUV14" s="16"/>
      <c r="EUW14" s="16"/>
      <c r="EUX14" s="16"/>
      <c r="EUY14" s="16"/>
      <c r="EUZ14" s="16"/>
      <c r="EVA14" s="16"/>
      <c r="EVB14" s="16"/>
      <c r="EVC14" s="16"/>
      <c r="EVD14" s="16"/>
      <c r="EVE14" s="16"/>
      <c r="EVF14" s="16"/>
      <c r="EVG14" s="16"/>
      <c r="EVH14" s="16"/>
      <c r="EVI14" s="16"/>
      <c r="EVJ14" s="16"/>
      <c r="EVK14" s="16"/>
      <c r="EVL14" s="16"/>
      <c r="EVM14" s="16"/>
      <c r="EVN14" s="16"/>
      <c r="EVO14" s="16"/>
      <c r="EVP14" s="16"/>
      <c r="EVQ14" s="16"/>
      <c r="EVR14" s="16"/>
      <c r="EVS14" s="16"/>
      <c r="EVT14" s="16"/>
      <c r="EVU14" s="16"/>
      <c r="EVV14" s="16"/>
      <c r="EVW14" s="16"/>
      <c r="EVX14" s="16"/>
      <c r="EVY14" s="16"/>
      <c r="EVZ14" s="16"/>
      <c r="EWA14" s="16"/>
      <c r="EWB14" s="16"/>
      <c r="EWC14" s="16"/>
      <c r="EWD14" s="16"/>
      <c r="EWE14" s="16"/>
      <c r="EWF14" s="16"/>
      <c r="EWG14" s="16"/>
      <c r="EWH14" s="16"/>
      <c r="EWI14" s="16"/>
      <c r="EWJ14" s="16"/>
      <c r="EWK14" s="16"/>
      <c r="EWL14" s="16"/>
      <c r="EWM14" s="16"/>
      <c r="EWN14" s="16"/>
      <c r="EWO14" s="16"/>
      <c r="EWP14" s="16"/>
      <c r="EWQ14" s="16"/>
      <c r="EWR14" s="16"/>
      <c r="EWS14" s="16"/>
      <c r="EWT14" s="16"/>
      <c r="EWU14" s="16"/>
      <c r="EWV14" s="16"/>
      <c r="EWW14" s="16"/>
      <c r="EWX14" s="16"/>
      <c r="EWY14" s="16"/>
      <c r="EWZ14" s="16"/>
      <c r="EXA14" s="16"/>
      <c r="EXB14" s="16"/>
      <c r="EXC14" s="16"/>
      <c r="EXD14" s="16"/>
      <c r="EXE14" s="16"/>
      <c r="EXF14" s="16"/>
      <c r="EXG14" s="16"/>
      <c r="EXH14" s="16"/>
      <c r="EXI14" s="16"/>
      <c r="EXJ14" s="16"/>
      <c r="EXK14" s="16"/>
      <c r="EXL14" s="16"/>
      <c r="EXM14" s="16"/>
      <c r="EXN14" s="16"/>
      <c r="EXO14" s="16"/>
      <c r="EXP14" s="16"/>
      <c r="EXQ14" s="16"/>
      <c r="EXR14" s="16"/>
      <c r="EXS14" s="16"/>
      <c r="EXT14" s="16"/>
      <c r="EXU14" s="16"/>
      <c r="EXV14" s="16"/>
      <c r="EXW14" s="16"/>
      <c r="EXX14" s="16"/>
      <c r="EXY14" s="16"/>
      <c r="EXZ14" s="16"/>
      <c r="EYA14" s="16"/>
      <c r="EYB14" s="16"/>
      <c r="EYC14" s="16"/>
      <c r="EYD14" s="16"/>
      <c r="EYE14" s="16"/>
      <c r="EYF14" s="16"/>
      <c r="EYG14" s="16"/>
      <c r="EYH14" s="16"/>
      <c r="EYI14" s="16"/>
      <c r="EYJ14" s="16"/>
      <c r="EYK14" s="16"/>
      <c r="EYL14" s="16"/>
      <c r="EYM14" s="16"/>
      <c r="EYN14" s="16"/>
      <c r="EYO14" s="16"/>
      <c r="EYP14" s="16"/>
      <c r="EYQ14" s="16"/>
      <c r="EYR14" s="16"/>
      <c r="EYS14" s="16"/>
      <c r="EYT14" s="16"/>
      <c r="EYU14" s="16"/>
      <c r="EYV14" s="16"/>
      <c r="EYW14" s="16"/>
      <c r="EYX14" s="16"/>
      <c r="EYY14" s="16"/>
      <c r="EYZ14" s="16"/>
      <c r="EZA14" s="16"/>
      <c r="EZB14" s="16"/>
      <c r="EZC14" s="16"/>
      <c r="EZD14" s="16"/>
      <c r="EZE14" s="16"/>
      <c r="EZF14" s="16"/>
      <c r="EZG14" s="16"/>
      <c r="EZH14" s="16"/>
      <c r="EZI14" s="16"/>
      <c r="EZJ14" s="16"/>
      <c r="EZK14" s="16"/>
      <c r="EZL14" s="16"/>
      <c r="EZM14" s="16"/>
      <c r="EZN14" s="16"/>
      <c r="EZO14" s="16"/>
      <c r="EZP14" s="16"/>
      <c r="EZQ14" s="16"/>
      <c r="EZR14" s="16"/>
      <c r="EZS14" s="16"/>
      <c r="EZT14" s="16"/>
      <c r="EZU14" s="16"/>
      <c r="EZV14" s="16"/>
      <c r="EZW14" s="16"/>
      <c r="EZX14" s="16"/>
      <c r="EZY14" s="16"/>
      <c r="EZZ14" s="16"/>
      <c r="FAA14" s="16"/>
      <c r="FAB14" s="16"/>
      <c r="FAC14" s="16"/>
      <c r="FAD14" s="16"/>
      <c r="FAE14" s="16"/>
      <c r="FAF14" s="16"/>
      <c r="FAG14" s="16"/>
      <c r="FAH14" s="16"/>
      <c r="FAI14" s="16"/>
      <c r="FAJ14" s="16"/>
      <c r="FAK14" s="16"/>
      <c r="FAL14" s="16"/>
      <c r="FAM14" s="16"/>
      <c r="FAN14" s="16"/>
      <c r="FAO14" s="16"/>
      <c r="FAP14" s="16"/>
      <c r="FAQ14" s="16"/>
      <c r="FAR14" s="16"/>
      <c r="FAS14" s="16"/>
      <c r="FAT14" s="16"/>
      <c r="FAU14" s="16"/>
      <c r="FAV14" s="16"/>
      <c r="FAW14" s="16"/>
      <c r="FAX14" s="16"/>
      <c r="FAY14" s="16"/>
      <c r="FAZ14" s="16"/>
      <c r="FBA14" s="16"/>
      <c r="FBB14" s="16"/>
      <c r="FBC14" s="16"/>
      <c r="FBD14" s="16"/>
      <c r="FBE14" s="16"/>
      <c r="FBF14" s="16"/>
      <c r="FBG14" s="16"/>
      <c r="FBH14" s="16"/>
      <c r="FBI14" s="16"/>
      <c r="FBJ14" s="16"/>
      <c r="FBK14" s="16"/>
      <c r="FBL14" s="16"/>
      <c r="FBM14" s="16"/>
      <c r="FBN14" s="16"/>
      <c r="FBO14" s="16"/>
      <c r="FBP14" s="16"/>
      <c r="FBQ14" s="16"/>
      <c r="FBR14" s="16"/>
      <c r="FBS14" s="16"/>
      <c r="FBT14" s="16"/>
      <c r="FBU14" s="16"/>
      <c r="FBV14" s="16"/>
      <c r="FBW14" s="16"/>
      <c r="FBX14" s="16"/>
      <c r="FBY14" s="16"/>
      <c r="FBZ14" s="16"/>
      <c r="FCA14" s="16"/>
      <c r="FCB14" s="16"/>
      <c r="FCC14" s="16"/>
      <c r="FCD14" s="16"/>
      <c r="FCE14" s="16"/>
      <c r="FCF14" s="16"/>
      <c r="FCG14" s="16"/>
      <c r="FCH14" s="16"/>
      <c r="FCI14" s="16"/>
      <c r="FCJ14" s="16"/>
      <c r="FCK14" s="16"/>
      <c r="FCL14" s="16"/>
      <c r="FCM14" s="16"/>
      <c r="FCN14" s="16"/>
      <c r="FCO14" s="16"/>
      <c r="FCP14" s="16"/>
      <c r="FCQ14" s="16"/>
      <c r="FCR14" s="16"/>
      <c r="FCS14" s="16"/>
      <c r="FCT14" s="16"/>
      <c r="FCU14" s="16"/>
      <c r="FCV14" s="16"/>
      <c r="FCW14" s="16"/>
      <c r="FCX14" s="16"/>
      <c r="FCY14" s="16"/>
      <c r="FCZ14" s="16"/>
      <c r="FDA14" s="16"/>
      <c r="FDB14" s="16"/>
      <c r="FDC14" s="16"/>
      <c r="FDD14" s="16"/>
      <c r="FDE14" s="16"/>
      <c r="FDF14" s="16"/>
      <c r="FDG14" s="16"/>
      <c r="FDH14" s="16"/>
      <c r="FDI14" s="16"/>
      <c r="FDJ14" s="16"/>
      <c r="FDK14" s="16"/>
      <c r="FDL14" s="16"/>
      <c r="FDM14" s="16"/>
      <c r="FDN14" s="16"/>
      <c r="FDO14" s="16"/>
      <c r="FDP14" s="16"/>
      <c r="FDQ14" s="16"/>
      <c r="FDR14" s="16"/>
      <c r="FDS14" s="16"/>
      <c r="FDT14" s="16"/>
      <c r="FDU14" s="16"/>
      <c r="FDV14" s="16"/>
      <c r="FDW14" s="16"/>
      <c r="FDX14" s="16"/>
      <c r="FDY14" s="16"/>
      <c r="FDZ14" s="16"/>
      <c r="FEA14" s="16"/>
      <c r="FEB14" s="16"/>
      <c r="FEC14" s="16"/>
      <c r="FED14" s="16"/>
      <c r="FEE14" s="16"/>
      <c r="FEF14" s="16"/>
      <c r="FEG14" s="16"/>
      <c r="FEH14" s="16"/>
      <c r="FEI14" s="16"/>
      <c r="FEJ14" s="16"/>
      <c r="FEK14" s="16"/>
      <c r="FEL14" s="16"/>
      <c r="FEM14" s="16"/>
      <c r="FEN14" s="16"/>
      <c r="FEO14" s="16"/>
      <c r="FEP14" s="16"/>
      <c r="FEQ14" s="16"/>
      <c r="FER14" s="16"/>
      <c r="FES14" s="16"/>
      <c r="FET14" s="16"/>
      <c r="FEU14" s="16"/>
      <c r="FEV14" s="16"/>
      <c r="FEW14" s="16"/>
      <c r="FEX14" s="16"/>
      <c r="FEY14" s="16"/>
      <c r="FEZ14" s="16"/>
      <c r="FFA14" s="16"/>
      <c r="FFB14" s="16"/>
      <c r="FFC14" s="16"/>
      <c r="FFD14" s="16"/>
      <c r="FFE14" s="16"/>
      <c r="FFF14" s="16"/>
      <c r="FFG14" s="16"/>
      <c r="FFH14" s="16"/>
      <c r="FFI14" s="16"/>
      <c r="FFJ14" s="16"/>
      <c r="FFK14" s="16"/>
      <c r="FFL14" s="16"/>
      <c r="FFM14" s="16"/>
      <c r="FFN14" s="16"/>
      <c r="FFO14" s="16"/>
      <c r="FFP14" s="16"/>
      <c r="FFQ14" s="16"/>
      <c r="FFR14" s="16"/>
      <c r="FFS14" s="16"/>
      <c r="FFT14" s="16"/>
      <c r="FFU14" s="16"/>
      <c r="FFV14" s="16"/>
      <c r="FFW14" s="16"/>
      <c r="FFX14" s="16"/>
      <c r="FFY14" s="16"/>
      <c r="FFZ14" s="16"/>
      <c r="FGA14" s="16"/>
      <c r="FGB14" s="16"/>
      <c r="FGC14" s="16"/>
      <c r="FGD14" s="16"/>
      <c r="FGE14" s="16"/>
      <c r="FGF14" s="16"/>
      <c r="FGG14" s="16"/>
      <c r="FGH14" s="16"/>
      <c r="FGI14" s="16"/>
      <c r="FGJ14" s="16"/>
      <c r="FGK14" s="16"/>
      <c r="FGL14" s="16"/>
      <c r="FGM14" s="16"/>
      <c r="FGN14" s="16"/>
      <c r="FGO14" s="16"/>
      <c r="FGP14" s="16"/>
      <c r="FGQ14" s="16"/>
      <c r="FGR14" s="16"/>
      <c r="FGS14" s="16"/>
      <c r="FGT14" s="16"/>
      <c r="FGU14" s="16"/>
      <c r="FGV14" s="16"/>
      <c r="FGW14" s="16"/>
      <c r="FGX14" s="16"/>
      <c r="FGY14" s="16"/>
      <c r="FGZ14" s="16"/>
      <c r="FHA14" s="16"/>
      <c r="FHB14" s="16"/>
      <c r="FHC14" s="16"/>
      <c r="FHD14" s="16"/>
      <c r="FHE14" s="16"/>
      <c r="FHF14" s="16"/>
      <c r="FHG14" s="16"/>
      <c r="FHH14" s="16"/>
      <c r="FHI14" s="16"/>
      <c r="FHJ14" s="16"/>
      <c r="FHK14" s="16"/>
      <c r="FHL14" s="16"/>
      <c r="FHM14" s="16"/>
      <c r="FHN14" s="16"/>
      <c r="FHO14" s="16"/>
      <c r="FHP14" s="16"/>
      <c r="FHQ14" s="16"/>
      <c r="FHR14" s="16"/>
      <c r="FHS14" s="16"/>
      <c r="FHT14" s="16"/>
      <c r="FHU14" s="16"/>
      <c r="FHV14" s="16"/>
      <c r="FHW14" s="16"/>
      <c r="FHX14" s="16"/>
      <c r="FHY14" s="16"/>
      <c r="FHZ14" s="16"/>
      <c r="FIA14" s="16"/>
      <c r="FIB14" s="16"/>
      <c r="FIC14" s="16"/>
      <c r="FID14" s="16"/>
      <c r="FIE14" s="16"/>
      <c r="FIF14" s="16"/>
      <c r="FIG14" s="16"/>
      <c r="FIH14" s="16"/>
      <c r="FII14" s="16"/>
      <c r="FIJ14" s="16"/>
      <c r="FIK14" s="16"/>
      <c r="FIL14" s="16"/>
      <c r="FIM14" s="16"/>
      <c r="FIN14" s="16"/>
      <c r="FIO14" s="16"/>
      <c r="FIP14" s="16"/>
      <c r="FIQ14" s="16"/>
      <c r="FIR14" s="16"/>
      <c r="FIS14" s="16"/>
      <c r="FIT14" s="16"/>
      <c r="FIU14" s="16"/>
      <c r="FIV14" s="16"/>
      <c r="FIW14" s="16"/>
      <c r="FIX14" s="16"/>
      <c r="FIY14" s="16"/>
      <c r="FIZ14" s="16"/>
      <c r="FJA14" s="16"/>
      <c r="FJB14" s="16"/>
      <c r="FJC14" s="16"/>
      <c r="FJD14" s="16"/>
      <c r="FJE14" s="16"/>
      <c r="FJF14" s="16"/>
      <c r="FJG14" s="16"/>
      <c r="FJH14" s="16"/>
      <c r="FJI14" s="16"/>
      <c r="FJJ14" s="16"/>
      <c r="FJK14" s="16"/>
      <c r="FJL14" s="16"/>
      <c r="FJM14" s="16"/>
      <c r="FJN14" s="16"/>
      <c r="FJO14" s="16"/>
      <c r="FJP14" s="16"/>
      <c r="FJQ14" s="16"/>
      <c r="FJR14" s="16"/>
      <c r="FJS14" s="16"/>
      <c r="FJT14" s="16"/>
      <c r="FJU14" s="16"/>
      <c r="FJV14" s="16"/>
      <c r="FJW14" s="16"/>
      <c r="FJX14" s="16"/>
      <c r="FJY14" s="16"/>
      <c r="FJZ14" s="16"/>
      <c r="FKA14" s="16"/>
      <c r="FKB14" s="16"/>
      <c r="FKC14" s="16"/>
      <c r="FKD14" s="16"/>
      <c r="FKE14" s="16"/>
      <c r="FKF14" s="16"/>
      <c r="FKG14" s="16"/>
      <c r="FKH14" s="16"/>
      <c r="FKI14" s="16"/>
      <c r="FKJ14" s="16"/>
      <c r="FKK14" s="16"/>
      <c r="FKL14" s="16"/>
      <c r="FKM14" s="16"/>
      <c r="FKN14" s="16"/>
      <c r="FKO14" s="16"/>
      <c r="FKP14" s="16"/>
      <c r="FKQ14" s="16"/>
      <c r="FKR14" s="16"/>
      <c r="FKS14" s="16"/>
      <c r="FKT14" s="16"/>
      <c r="FKU14" s="16"/>
      <c r="FKV14" s="16"/>
      <c r="FKW14" s="16"/>
      <c r="FKX14" s="16"/>
      <c r="FKY14" s="16"/>
      <c r="FKZ14" s="16"/>
      <c r="FLA14" s="16"/>
      <c r="FLB14" s="16"/>
      <c r="FLC14" s="16"/>
      <c r="FLD14" s="16"/>
      <c r="FLE14" s="16"/>
      <c r="FLF14" s="16"/>
      <c r="FLG14" s="16"/>
      <c r="FLH14" s="16"/>
      <c r="FLI14" s="16"/>
      <c r="FLJ14" s="16"/>
      <c r="FLK14" s="16"/>
      <c r="FLL14" s="16"/>
      <c r="FLM14" s="16"/>
      <c r="FLN14" s="16"/>
      <c r="FLO14" s="16"/>
      <c r="FLP14" s="16"/>
      <c r="FLQ14" s="16"/>
      <c r="FLR14" s="16"/>
      <c r="FLS14" s="16"/>
      <c r="FLT14" s="16"/>
      <c r="FLU14" s="16"/>
      <c r="FLV14" s="16"/>
      <c r="FLW14" s="16"/>
      <c r="FLX14" s="16"/>
      <c r="FLY14" s="16"/>
      <c r="FLZ14" s="16"/>
      <c r="FMA14" s="16"/>
      <c r="FMB14" s="16"/>
      <c r="FMC14" s="16"/>
      <c r="FMD14" s="16"/>
      <c r="FME14" s="16"/>
      <c r="FMF14" s="16"/>
      <c r="FMG14" s="16"/>
      <c r="FMH14" s="16"/>
      <c r="FMI14" s="16"/>
      <c r="FMJ14" s="16"/>
      <c r="FMK14" s="16"/>
      <c r="FML14" s="16"/>
      <c r="FMM14" s="16"/>
      <c r="FMN14" s="16"/>
      <c r="FMO14" s="16"/>
      <c r="FMP14" s="16"/>
      <c r="FMQ14" s="16"/>
      <c r="FMR14" s="16"/>
      <c r="FMS14" s="16"/>
      <c r="FMT14" s="16"/>
    </row>
    <row r="15" spans="1:4431 13111:16369" s="17" customFormat="1" ht="39.6" customHeight="1" x14ac:dyDescent="0.25">
      <c r="A15" s="31"/>
      <c r="B15" s="120" t="s">
        <v>36</v>
      </c>
      <c r="C15" s="129"/>
      <c r="D15" s="130"/>
      <c r="E15" s="131"/>
      <c r="F15" s="132">
        <f>SUM(F16:F18)</f>
        <v>0</v>
      </c>
      <c r="G15" s="133"/>
      <c r="H15" s="134"/>
      <c r="I15" s="134"/>
      <c r="J15" s="134"/>
      <c r="K15" s="134">
        <f>SUM(K16:K18)</f>
        <v>0</v>
      </c>
      <c r="L15" s="134">
        <f ca="1">SUM(L16:L18)</f>
        <v>0</v>
      </c>
      <c r="M15" s="132">
        <f ca="1">SUM(M16:M18)</f>
        <v>0</v>
      </c>
      <c r="N15" s="133">
        <f ca="1">SUM(N16:N18)</f>
        <v>0</v>
      </c>
      <c r="O15" s="134">
        <f t="shared" ref="O15:R15" ca="1" si="21">SUM(O16:O18)</f>
        <v>0</v>
      </c>
      <c r="P15" s="144"/>
      <c r="Q15" s="134">
        <f t="shared" ref="Q15" ca="1" si="22">SUM(Q16:Q18)</f>
        <v>0</v>
      </c>
      <c r="R15" s="134">
        <f t="shared" ca="1" si="21"/>
        <v>0</v>
      </c>
      <c r="S15" s="144"/>
      <c r="T15" s="134">
        <f t="shared" ref="T15" ca="1" si="23">SUM(T16:T18)</f>
        <v>0</v>
      </c>
      <c r="U15" s="142">
        <f t="shared" ref="U15" ca="1" si="24">SUM(U16:U18)</f>
        <v>0</v>
      </c>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6"/>
      <c r="IY15" s="16"/>
      <c r="IZ15" s="16"/>
      <c r="JA15" s="16"/>
      <c r="JB15" s="16"/>
      <c r="JC15" s="16"/>
      <c r="JD15" s="16"/>
      <c r="JE15" s="16"/>
      <c r="JF15" s="16"/>
      <c r="JG15" s="16"/>
      <c r="JH15" s="16"/>
      <c r="JI15" s="16"/>
      <c r="JJ15" s="16"/>
      <c r="JK15" s="16"/>
      <c r="JL15" s="16"/>
      <c r="JM15" s="16"/>
      <c r="JN15" s="16"/>
      <c r="JO15" s="16"/>
      <c r="JP15" s="16"/>
      <c r="JQ15" s="16"/>
      <c r="JR15" s="16"/>
      <c r="JS15" s="16"/>
      <c r="JT15" s="16"/>
      <c r="JU15" s="16"/>
      <c r="JV15" s="16"/>
      <c r="JW15" s="16"/>
      <c r="JX15" s="16"/>
      <c r="JY15" s="16"/>
      <c r="JZ15" s="16"/>
      <c r="KA15" s="16"/>
      <c r="KB15" s="16"/>
      <c r="KC15" s="16"/>
      <c r="KD15" s="16"/>
      <c r="KE15" s="16"/>
      <c r="KF15" s="16"/>
      <c r="KG15" s="16"/>
      <c r="KH15" s="16"/>
      <c r="KI15" s="16"/>
      <c r="KJ15" s="16"/>
      <c r="KK15" s="16"/>
      <c r="KL15" s="16"/>
      <c r="KM15" s="16"/>
      <c r="KN15" s="16"/>
      <c r="KO15" s="16"/>
      <c r="KP15" s="16"/>
      <c r="KQ15" s="16"/>
      <c r="KR15" s="16"/>
      <c r="KS15" s="16"/>
      <c r="KT15" s="16"/>
      <c r="KU15" s="16"/>
      <c r="KV15" s="16"/>
      <c r="KW15" s="16"/>
      <c r="KX15" s="16"/>
      <c r="KY15" s="16"/>
      <c r="KZ15" s="16"/>
      <c r="LA15" s="16"/>
      <c r="LB15" s="16"/>
      <c r="LC15" s="16"/>
      <c r="LD15" s="16"/>
      <c r="LE15" s="16"/>
      <c r="LF15" s="16"/>
      <c r="LG15" s="16"/>
      <c r="LH15" s="16"/>
      <c r="LI15" s="16"/>
      <c r="LJ15" s="16"/>
      <c r="LK15" s="16"/>
      <c r="LL15" s="16"/>
      <c r="LM15" s="16"/>
      <c r="LN15" s="16"/>
      <c r="LO15" s="16"/>
      <c r="LP15" s="16"/>
      <c r="LQ15" s="16"/>
      <c r="LR15" s="16"/>
      <c r="LS15" s="16"/>
      <c r="LT15" s="16"/>
      <c r="LU15" s="16"/>
      <c r="LV15" s="16"/>
      <c r="LW15" s="16"/>
      <c r="LX15" s="16"/>
      <c r="LY15" s="16"/>
      <c r="LZ15" s="16"/>
      <c r="MA15" s="16"/>
      <c r="MB15" s="16"/>
      <c r="MC15" s="16"/>
      <c r="MD15" s="16"/>
      <c r="ME15" s="16"/>
      <c r="MF15" s="16"/>
      <c r="MG15" s="16"/>
      <c r="MH15" s="16"/>
      <c r="MI15" s="16"/>
      <c r="MJ15" s="16"/>
      <c r="MK15" s="16"/>
      <c r="ML15" s="16"/>
      <c r="MM15" s="16"/>
      <c r="MN15" s="16"/>
      <c r="MO15" s="16"/>
      <c r="MP15" s="16"/>
      <c r="MQ15" s="16"/>
      <c r="MR15" s="16"/>
      <c r="MS15" s="16"/>
      <c r="MT15" s="16"/>
      <c r="MU15" s="16"/>
      <c r="MV15" s="16"/>
      <c r="MW15" s="16"/>
      <c r="MX15" s="16"/>
      <c r="MY15" s="16"/>
      <c r="MZ15" s="16"/>
      <c r="NA15" s="16"/>
      <c r="NB15" s="16"/>
      <c r="NC15" s="16"/>
      <c r="ND15" s="16"/>
      <c r="NE15" s="16"/>
      <c r="NF15" s="16"/>
      <c r="NG15" s="16"/>
      <c r="NH15" s="16"/>
      <c r="NI15" s="16"/>
      <c r="NJ15" s="16"/>
      <c r="NK15" s="16"/>
      <c r="NL15" s="16"/>
      <c r="NM15" s="16"/>
      <c r="NN15" s="16"/>
      <c r="NO15" s="16"/>
      <c r="NP15" s="16"/>
      <c r="NQ15" s="16"/>
      <c r="NR15" s="16"/>
      <c r="NS15" s="16"/>
      <c r="NT15" s="16"/>
      <c r="NU15" s="16"/>
      <c r="NV15" s="16"/>
      <c r="NW15" s="16"/>
      <c r="NX15" s="16"/>
      <c r="NY15" s="16"/>
      <c r="NZ15" s="16"/>
      <c r="OA15" s="16"/>
      <c r="OB15" s="16"/>
      <c r="OC15" s="16"/>
      <c r="OD15" s="16"/>
      <c r="OE15" s="16"/>
      <c r="OF15" s="16"/>
      <c r="OG15" s="16"/>
      <c r="OH15" s="16"/>
      <c r="OI15" s="16"/>
      <c r="OJ15" s="16"/>
      <c r="OK15" s="16"/>
      <c r="OL15" s="16"/>
      <c r="OM15" s="16"/>
      <c r="ON15" s="16"/>
      <c r="OO15" s="16"/>
      <c r="OP15" s="16"/>
      <c r="OQ15" s="16"/>
      <c r="OR15" s="16"/>
      <c r="OS15" s="16"/>
      <c r="OT15" s="16"/>
      <c r="OU15" s="16"/>
      <c r="OV15" s="16"/>
      <c r="OW15" s="16"/>
      <c r="OX15" s="16"/>
      <c r="OY15" s="16"/>
      <c r="OZ15" s="16"/>
      <c r="PA15" s="16"/>
      <c r="PB15" s="16"/>
      <c r="PC15" s="16"/>
      <c r="PD15" s="16"/>
      <c r="PE15" s="16"/>
      <c r="PF15" s="16"/>
      <c r="PG15" s="16"/>
      <c r="PH15" s="16"/>
      <c r="PI15" s="16"/>
      <c r="PJ15" s="16"/>
      <c r="PK15" s="16"/>
      <c r="PL15" s="16"/>
      <c r="PM15" s="16"/>
      <c r="PN15" s="16"/>
      <c r="PO15" s="16"/>
      <c r="PP15" s="16"/>
      <c r="PQ15" s="16"/>
      <c r="PR15" s="16"/>
      <c r="PS15" s="16"/>
      <c r="PT15" s="16"/>
      <c r="PU15" s="16"/>
      <c r="PV15" s="16"/>
      <c r="PW15" s="16"/>
      <c r="PX15" s="16"/>
      <c r="PY15" s="16"/>
      <c r="PZ15" s="16"/>
      <c r="QA15" s="16"/>
      <c r="QB15" s="16"/>
      <c r="QC15" s="16"/>
      <c r="QD15" s="16"/>
      <c r="QE15" s="16"/>
      <c r="QF15" s="16"/>
      <c r="QG15" s="16"/>
      <c r="QH15" s="16"/>
      <c r="QI15" s="16"/>
      <c r="QJ15" s="16"/>
      <c r="QK15" s="16"/>
      <c r="QL15" s="16"/>
      <c r="QM15" s="16"/>
      <c r="QN15" s="16"/>
      <c r="QO15" s="16"/>
      <c r="QP15" s="16"/>
      <c r="QQ15" s="16"/>
      <c r="QR15" s="16"/>
      <c r="QS15" s="16"/>
      <c r="QT15" s="16"/>
      <c r="QU15" s="16"/>
      <c r="QV15" s="16"/>
      <c r="QW15" s="16"/>
      <c r="QX15" s="16"/>
      <c r="QY15" s="16"/>
      <c r="QZ15" s="16"/>
      <c r="RA15" s="16"/>
      <c r="RB15" s="16"/>
      <c r="RC15" s="16"/>
      <c r="RD15" s="16"/>
      <c r="RE15" s="16"/>
      <c r="RF15" s="16"/>
      <c r="RG15" s="16"/>
      <c r="RH15" s="16"/>
      <c r="RI15" s="16"/>
      <c r="RJ15" s="16"/>
      <c r="RK15" s="16"/>
      <c r="RL15" s="16"/>
      <c r="RM15" s="16"/>
      <c r="RN15" s="16"/>
      <c r="RO15" s="16"/>
      <c r="RP15" s="16"/>
      <c r="RQ15" s="16"/>
      <c r="RR15" s="16"/>
      <c r="RS15" s="16"/>
      <c r="RT15" s="16"/>
      <c r="RU15" s="16"/>
      <c r="RV15" s="16"/>
      <c r="RW15" s="16"/>
      <c r="RX15" s="16"/>
      <c r="RY15" s="16"/>
      <c r="RZ15" s="16"/>
      <c r="SA15" s="16"/>
      <c r="SB15" s="16"/>
      <c r="SC15" s="16"/>
      <c r="SD15" s="16"/>
      <c r="SE15" s="16"/>
      <c r="SF15" s="16"/>
      <c r="SG15" s="16"/>
      <c r="SH15" s="16"/>
      <c r="SI15" s="16"/>
      <c r="SJ15" s="16"/>
      <c r="SK15" s="16"/>
      <c r="SL15" s="16"/>
      <c r="SM15" s="16"/>
      <c r="SN15" s="16"/>
      <c r="SO15" s="16"/>
      <c r="SP15" s="16"/>
      <c r="SQ15" s="16"/>
      <c r="SR15" s="16"/>
      <c r="SS15" s="16"/>
      <c r="ST15" s="16"/>
      <c r="SU15" s="16"/>
      <c r="SV15" s="16"/>
      <c r="SW15" s="16"/>
      <c r="SX15" s="16"/>
      <c r="SY15" s="16"/>
      <c r="SZ15" s="16"/>
      <c r="TA15" s="16"/>
      <c r="TB15" s="16"/>
      <c r="TC15" s="16"/>
      <c r="TD15" s="16"/>
      <c r="TE15" s="16"/>
      <c r="TF15" s="16"/>
      <c r="TG15" s="16"/>
      <c r="TH15" s="16"/>
      <c r="TI15" s="16"/>
      <c r="TJ15" s="16"/>
      <c r="TK15" s="16"/>
      <c r="TL15" s="16"/>
      <c r="TM15" s="16"/>
      <c r="TN15" s="16"/>
      <c r="TO15" s="16"/>
      <c r="TP15" s="16"/>
      <c r="TQ15" s="16"/>
      <c r="TR15" s="16"/>
      <c r="TS15" s="16"/>
      <c r="TT15" s="16"/>
      <c r="TU15" s="16"/>
      <c r="TV15" s="16"/>
      <c r="TW15" s="16"/>
      <c r="TX15" s="16"/>
      <c r="TY15" s="16"/>
      <c r="TZ15" s="16"/>
      <c r="UA15" s="16"/>
      <c r="UB15" s="16"/>
      <c r="UC15" s="16"/>
      <c r="UD15" s="16"/>
      <c r="UE15" s="16"/>
      <c r="UF15" s="16"/>
      <c r="UG15" s="16"/>
      <c r="UH15" s="16"/>
      <c r="UI15" s="16"/>
      <c r="UJ15" s="16"/>
      <c r="UK15" s="16"/>
      <c r="UL15" s="16"/>
      <c r="UM15" s="16"/>
      <c r="UN15" s="16"/>
      <c r="UO15" s="16"/>
      <c r="UP15" s="16"/>
      <c r="UQ15" s="16"/>
      <c r="UR15" s="16"/>
      <c r="US15" s="16"/>
      <c r="UT15" s="16"/>
      <c r="UU15" s="16"/>
      <c r="UV15" s="16"/>
      <c r="UW15" s="16"/>
      <c r="UX15" s="16"/>
      <c r="UY15" s="16"/>
      <c r="UZ15" s="16"/>
      <c r="VA15" s="16"/>
      <c r="VB15" s="16"/>
      <c r="VC15" s="16"/>
      <c r="VD15" s="16"/>
      <c r="VE15" s="16"/>
      <c r="VF15" s="16"/>
      <c r="VG15" s="16"/>
      <c r="VH15" s="16"/>
      <c r="VI15" s="16"/>
      <c r="VJ15" s="16"/>
      <c r="VK15" s="16"/>
      <c r="VL15" s="16"/>
      <c r="VM15" s="16"/>
      <c r="VN15" s="16"/>
      <c r="VO15" s="16"/>
      <c r="VP15" s="16"/>
      <c r="VQ15" s="16"/>
      <c r="VR15" s="16"/>
      <c r="VS15" s="16"/>
      <c r="VT15" s="16"/>
      <c r="VU15" s="16"/>
      <c r="VV15" s="16"/>
      <c r="VW15" s="16"/>
      <c r="VX15" s="16"/>
      <c r="VY15" s="16"/>
      <c r="VZ15" s="16"/>
      <c r="WA15" s="16"/>
      <c r="WB15" s="16"/>
      <c r="WC15" s="16"/>
      <c r="WD15" s="16"/>
      <c r="WE15" s="16"/>
      <c r="WF15" s="16"/>
      <c r="WG15" s="16"/>
      <c r="WH15" s="16"/>
      <c r="WI15" s="16"/>
      <c r="WJ15" s="16"/>
      <c r="WK15" s="16"/>
      <c r="WL15" s="16"/>
      <c r="WM15" s="16"/>
      <c r="WN15" s="16"/>
      <c r="WO15" s="16"/>
      <c r="WP15" s="16"/>
      <c r="WQ15" s="16"/>
      <c r="WR15" s="16"/>
      <c r="WS15" s="16"/>
      <c r="WT15" s="16"/>
      <c r="WU15" s="16"/>
      <c r="WV15" s="16"/>
      <c r="WW15" s="16"/>
      <c r="WX15" s="16"/>
      <c r="WY15" s="16"/>
      <c r="WZ15" s="16"/>
      <c r="XA15" s="16"/>
      <c r="XB15" s="16"/>
      <c r="XC15" s="16"/>
      <c r="XD15" s="16"/>
      <c r="XE15" s="16"/>
      <c r="XF15" s="16"/>
      <c r="XG15" s="16"/>
      <c r="XH15" s="16"/>
      <c r="XI15" s="16"/>
      <c r="XJ15" s="16"/>
      <c r="XK15" s="16"/>
      <c r="XL15" s="16"/>
      <c r="XM15" s="16"/>
      <c r="XN15" s="16"/>
      <c r="XO15" s="16"/>
      <c r="XP15" s="16"/>
      <c r="XQ15" s="16"/>
      <c r="XR15" s="16"/>
      <c r="XS15" s="16"/>
      <c r="XT15" s="16"/>
      <c r="XU15" s="16"/>
      <c r="XV15" s="16"/>
      <c r="XW15" s="16"/>
      <c r="XX15" s="16"/>
      <c r="XY15" s="16"/>
      <c r="XZ15" s="16"/>
      <c r="YA15" s="16"/>
      <c r="YB15" s="16"/>
      <c r="YC15" s="16"/>
      <c r="YD15" s="16"/>
      <c r="YE15" s="16"/>
      <c r="YF15" s="16"/>
      <c r="YG15" s="16"/>
      <c r="YH15" s="16"/>
      <c r="YI15" s="16"/>
      <c r="YJ15" s="16"/>
      <c r="YK15" s="16"/>
      <c r="YL15" s="16"/>
      <c r="YM15" s="16"/>
      <c r="YN15" s="16"/>
      <c r="YO15" s="16"/>
      <c r="YP15" s="16"/>
      <c r="YQ15" s="16"/>
      <c r="YR15" s="16"/>
      <c r="YS15" s="16"/>
      <c r="YT15" s="16"/>
      <c r="YU15" s="16"/>
      <c r="YV15" s="16"/>
      <c r="YW15" s="16"/>
      <c r="YX15" s="16"/>
      <c r="YY15" s="16"/>
      <c r="YZ15" s="16"/>
      <c r="ZA15" s="16"/>
      <c r="ZB15" s="16"/>
      <c r="ZC15" s="16"/>
      <c r="ZD15" s="16"/>
      <c r="ZE15" s="16"/>
      <c r="ZF15" s="16"/>
      <c r="ZG15" s="16"/>
      <c r="ZH15" s="16"/>
      <c r="ZI15" s="16"/>
      <c r="ZJ15" s="16"/>
      <c r="ZK15" s="16"/>
      <c r="ZL15" s="16"/>
      <c r="ZM15" s="16"/>
      <c r="ZN15" s="16"/>
      <c r="ZO15" s="16"/>
      <c r="ZP15" s="16"/>
      <c r="ZQ15" s="16"/>
      <c r="ZR15" s="16"/>
      <c r="ZS15" s="16"/>
      <c r="ZT15" s="16"/>
      <c r="ZU15" s="16"/>
      <c r="ZV15" s="16"/>
      <c r="ZW15" s="16"/>
      <c r="ZX15" s="16"/>
      <c r="ZY15" s="16"/>
      <c r="ZZ15" s="16"/>
      <c r="AAA15" s="16"/>
      <c r="AAB15" s="16"/>
      <c r="AAC15" s="16"/>
      <c r="AAD15" s="16"/>
      <c r="AAE15" s="16"/>
      <c r="AAF15" s="16"/>
      <c r="AAG15" s="16"/>
      <c r="AAH15" s="16"/>
      <c r="AAI15" s="16"/>
      <c r="AAJ15" s="16"/>
      <c r="AAK15" s="16"/>
      <c r="AAL15" s="16"/>
      <c r="AAM15" s="16"/>
      <c r="AAN15" s="16"/>
      <c r="AAO15" s="16"/>
      <c r="AAP15" s="16"/>
      <c r="AAQ15" s="16"/>
      <c r="AAR15" s="16"/>
      <c r="AAS15" s="16"/>
      <c r="AAT15" s="16"/>
      <c r="AAU15" s="16"/>
      <c r="AAV15" s="16"/>
      <c r="AAW15" s="16"/>
      <c r="AAX15" s="16"/>
      <c r="AAY15" s="16"/>
      <c r="AAZ15" s="16"/>
      <c r="ABA15" s="16"/>
      <c r="ABB15" s="16"/>
      <c r="ABC15" s="16"/>
      <c r="ABD15" s="16"/>
      <c r="ABE15" s="16"/>
      <c r="ABF15" s="16"/>
      <c r="ABG15" s="16"/>
      <c r="ABH15" s="16"/>
      <c r="ABI15" s="16"/>
      <c r="ABJ15" s="16"/>
      <c r="ABK15" s="16"/>
      <c r="ABL15" s="16"/>
      <c r="ABM15" s="16"/>
      <c r="ABN15" s="16"/>
      <c r="ABO15" s="16"/>
      <c r="ABP15" s="16"/>
      <c r="ABQ15" s="16"/>
      <c r="ABR15" s="16"/>
      <c r="ABS15" s="16"/>
      <c r="ABT15" s="16"/>
      <c r="ABU15" s="16"/>
      <c r="ABV15" s="16"/>
      <c r="ABW15" s="16"/>
      <c r="ABX15" s="16"/>
      <c r="ABY15" s="16"/>
      <c r="ABZ15" s="16"/>
      <c r="ACA15" s="16"/>
      <c r="ACB15" s="16"/>
      <c r="ACC15" s="16"/>
      <c r="ACD15" s="16"/>
      <c r="ACE15" s="16"/>
      <c r="ACF15" s="16"/>
      <c r="ACG15" s="16"/>
      <c r="ACH15" s="16"/>
      <c r="ACI15" s="16"/>
      <c r="ACJ15" s="16"/>
      <c r="ACK15" s="16"/>
      <c r="ACL15" s="16"/>
      <c r="ACM15" s="16"/>
      <c r="ACN15" s="16"/>
      <c r="ACO15" s="16"/>
      <c r="ACP15" s="16"/>
      <c r="ACQ15" s="16"/>
      <c r="ACR15" s="16"/>
      <c r="ACS15" s="16"/>
      <c r="ACT15" s="16"/>
      <c r="ACU15" s="16"/>
      <c r="ACV15" s="16"/>
      <c r="ACW15" s="16"/>
      <c r="ACX15" s="16"/>
      <c r="ACY15" s="16"/>
      <c r="ACZ15" s="16"/>
      <c r="ADA15" s="16"/>
      <c r="ADB15" s="16"/>
      <c r="ADC15" s="16"/>
      <c r="ADD15" s="16"/>
      <c r="ADE15" s="16"/>
      <c r="ADF15" s="16"/>
      <c r="ADG15" s="16"/>
      <c r="ADH15" s="16"/>
      <c r="ADI15" s="16"/>
      <c r="ADJ15" s="16"/>
      <c r="ADK15" s="16"/>
      <c r="ADL15" s="16"/>
      <c r="ADM15" s="16"/>
      <c r="ADN15" s="16"/>
      <c r="ADO15" s="16"/>
      <c r="ADP15" s="16"/>
      <c r="ADQ15" s="16"/>
      <c r="ADR15" s="16"/>
      <c r="ADS15" s="16"/>
      <c r="ADT15" s="16"/>
      <c r="ADU15" s="16"/>
      <c r="ADV15" s="16"/>
      <c r="ADW15" s="16"/>
      <c r="ADX15" s="16"/>
      <c r="ADY15" s="16"/>
      <c r="ADZ15" s="16"/>
      <c r="AEA15" s="16"/>
      <c r="AEB15" s="16"/>
      <c r="AEC15" s="16"/>
      <c r="AED15" s="16"/>
      <c r="AEE15" s="16"/>
      <c r="AEF15" s="16"/>
      <c r="AEG15" s="16"/>
      <c r="AEH15" s="16"/>
      <c r="AEI15" s="16"/>
      <c r="AEJ15" s="16"/>
      <c r="AEK15" s="16"/>
      <c r="AEL15" s="16"/>
      <c r="AEM15" s="16"/>
      <c r="AEN15" s="16"/>
      <c r="AEO15" s="16"/>
      <c r="AEP15" s="16"/>
      <c r="AEQ15" s="16"/>
      <c r="AER15" s="16"/>
      <c r="AES15" s="16"/>
      <c r="AET15" s="16"/>
      <c r="AEU15" s="16"/>
      <c r="AEV15" s="16"/>
      <c r="AEW15" s="16"/>
      <c r="AEX15" s="16"/>
      <c r="AEY15" s="16"/>
      <c r="AEZ15" s="16"/>
      <c r="AFA15" s="16"/>
      <c r="AFB15" s="16"/>
      <c r="AFC15" s="16"/>
      <c r="AFD15" s="16"/>
      <c r="AFE15" s="16"/>
      <c r="AFF15" s="16"/>
      <c r="AFG15" s="16"/>
      <c r="AFH15" s="16"/>
      <c r="AFI15" s="16"/>
      <c r="AFJ15" s="16"/>
      <c r="AFK15" s="16"/>
      <c r="AFL15" s="16"/>
      <c r="AFM15" s="16"/>
      <c r="AFN15" s="16"/>
      <c r="AFO15" s="16"/>
      <c r="AFP15" s="16"/>
      <c r="AFQ15" s="16"/>
      <c r="AFR15" s="16"/>
      <c r="AFS15" s="16"/>
      <c r="AFT15" s="16"/>
      <c r="AFU15" s="16"/>
      <c r="AFV15" s="16"/>
      <c r="AFW15" s="16"/>
      <c r="AFX15" s="16"/>
      <c r="AFY15" s="16"/>
      <c r="AFZ15" s="16"/>
      <c r="AGA15" s="16"/>
      <c r="AGB15" s="16"/>
      <c r="AGC15" s="16"/>
      <c r="AGD15" s="16"/>
      <c r="AGE15" s="16"/>
      <c r="AGF15" s="16"/>
      <c r="AGG15" s="16"/>
      <c r="AGH15" s="16"/>
      <c r="AGI15" s="16"/>
      <c r="AGJ15" s="16"/>
      <c r="AGK15" s="16"/>
      <c r="AGL15" s="16"/>
      <c r="AGM15" s="16"/>
      <c r="AGN15" s="16"/>
      <c r="AGO15" s="16"/>
      <c r="AGP15" s="16"/>
      <c r="AGQ15" s="16"/>
      <c r="AGR15" s="16"/>
      <c r="AGS15" s="16"/>
      <c r="AGT15" s="16"/>
      <c r="AGU15" s="16"/>
      <c r="AGV15" s="16"/>
      <c r="AGW15" s="16"/>
      <c r="AGX15" s="16"/>
      <c r="AGY15" s="16"/>
      <c r="AGZ15" s="16"/>
      <c r="AHA15" s="16"/>
      <c r="AHB15" s="16"/>
      <c r="AHC15" s="16"/>
      <c r="AHD15" s="16"/>
      <c r="AHE15" s="16"/>
      <c r="AHF15" s="16"/>
      <c r="AHG15" s="16"/>
      <c r="AHH15" s="16"/>
      <c r="AHI15" s="16"/>
      <c r="AHJ15" s="16"/>
      <c r="AHK15" s="16"/>
      <c r="AHL15" s="16"/>
      <c r="AHM15" s="16"/>
      <c r="AHN15" s="16"/>
      <c r="AHO15" s="16"/>
      <c r="AHP15" s="16"/>
      <c r="AHQ15" s="16"/>
      <c r="AHR15" s="16"/>
      <c r="AHS15" s="16"/>
      <c r="AHT15" s="16"/>
      <c r="AHU15" s="16"/>
      <c r="AHV15" s="16"/>
      <c r="AHW15" s="16"/>
      <c r="AHX15" s="16"/>
      <c r="AHY15" s="16"/>
      <c r="AHZ15" s="16"/>
      <c r="AIA15" s="16"/>
      <c r="AIB15" s="16"/>
      <c r="AIC15" s="16"/>
      <c r="AID15" s="16"/>
      <c r="AIE15" s="16"/>
      <c r="AIF15" s="16"/>
      <c r="AIG15" s="16"/>
      <c r="AIH15" s="16"/>
      <c r="AII15" s="16"/>
      <c r="AIJ15" s="16"/>
      <c r="AIK15" s="16"/>
      <c r="AIL15" s="16"/>
      <c r="AIM15" s="16"/>
      <c r="AIN15" s="16"/>
      <c r="AIO15" s="16"/>
      <c r="AIP15" s="16"/>
      <c r="AIQ15" s="16"/>
      <c r="AIR15" s="16"/>
      <c r="AIS15" s="16"/>
      <c r="AIT15" s="16"/>
      <c r="AIU15" s="16"/>
      <c r="AIV15" s="16"/>
      <c r="AIW15" s="16"/>
      <c r="AIX15" s="16"/>
      <c r="AIY15" s="16"/>
      <c r="AIZ15" s="16"/>
      <c r="AJA15" s="16"/>
      <c r="AJB15" s="16"/>
      <c r="AJC15" s="16"/>
      <c r="AJD15" s="16"/>
      <c r="AJE15" s="16"/>
      <c r="AJF15" s="16"/>
      <c r="AJG15" s="16"/>
      <c r="AJH15" s="16"/>
      <c r="AJI15" s="16"/>
      <c r="AJJ15" s="16"/>
      <c r="AJK15" s="16"/>
      <c r="AJL15" s="16"/>
      <c r="AJM15" s="16"/>
      <c r="AJN15" s="16"/>
      <c r="AJO15" s="16"/>
      <c r="AJP15" s="16"/>
      <c r="AJQ15" s="16"/>
      <c r="AJR15" s="16"/>
      <c r="AJS15" s="16"/>
      <c r="AJT15" s="16"/>
      <c r="AJU15" s="16"/>
      <c r="AJV15" s="16"/>
      <c r="AJW15" s="16"/>
      <c r="AJX15" s="16"/>
      <c r="AJY15" s="16"/>
      <c r="AJZ15" s="16"/>
      <c r="AKA15" s="16"/>
      <c r="AKB15" s="16"/>
      <c r="AKC15" s="16"/>
      <c r="AKD15" s="16"/>
      <c r="AKE15" s="16"/>
      <c r="AKF15" s="16"/>
      <c r="AKG15" s="16"/>
      <c r="AKH15" s="16"/>
      <c r="AKI15" s="16"/>
      <c r="AKJ15" s="16"/>
      <c r="AKK15" s="16"/>
      <c r="AKL15" s="16"/>
      <c r="AKM15" s="16"/>
      <c r="AKN15" s="16"/>
      <c r="AKO15" s="16"/>
      <c r="AKP15" s="16"/>
      <c r="AKQ15" s="16"/>
      <c r="AKR15" s="16"/>
      <c r="AKS15" s="16"/>
      <c r="AKT15" s="16"/>
      <c r="AKU15" s="16"/>
      <c r="AKV15" s="16"/>
      <c r="AKW15" s="16"/>
      <c r="AKX15" s="16"/>
      <c r="AKY15" s="16"/>
      <c r="AKZ15" s="16"/>
      <c r="ALA15" s="16"/>
      <c r="ALB15" s="16"/>
      <c r="ALC15" s="16"/>
      <c r="ALD15" s="16"/>
      <c r="ALE15" s="16"/>
      <c r="ALF15" s="16"/>
      <c r="ALG15" s="16"/>
      <c r="ALH15" s="16"/>
      <c r="ALI15" s="16"/>
      <c r="ALJ15" s="16"/>
      <c r="ALK15" s="16"/>
      <c r="ALL15" s="16"/>
      <c r="ALM15" s="16"/>
      <c r="ALN15" s="16"/>
      <c r="ALO15" s="16"/>
      <c r="ALP15" s="16"/>
      <c r="ALQ15" s="16"/>
      <c r="ALR15" s="16"/>
      <c r="ALS15" s="16"/>
      <c r="ALT15" s="16"/>
      <c r="ALU15" s="16"/>
      <c r="ALV15" s="16"/>
      <c r="ALW15" s="16"/>
      <c r="ALX15" s="16"/>
      <c r="ALY15" s="16"/>
      <c r="ALZ15" s="16"/>
      <c r="AMA15" s="16"/>
      <c r="AMB15" s="16"/>
      <c r="AMC15" s="16"/>
      <c r="AMD15" s="16"/>
      <c r="AME15" s="16"/>
      <c r="AMF15" s="16"/>
      <c r="AMG15" s="16"/>
      <c r="AMH15" s="16"/>
      <c r="AMI15" s="16"/>
      <c r="AMJ15" s="16"/>
      <c r="AMK15" s="16"/>
      <c r="AML15" s="16"/>
      <c r="AMM15" s="16"/>
      <c r="AMN15" s="16"/>
      <c r="AMO15" s="16"/>
      <c r="AMP15" s="16"/>
      <c r="AMQ15" s="16"/>
      <c r="AMR15" s="16"/>
      <c r="AMS15" s="16"/>
      <c r="AMT15" s="16"/>
      <c r="AMU15" s="16"/>
      <c r="AMV15" s="16"/>
      <c r="AMW15" s="16"/>
      <c r="AMX15" s="16"/>
      <c r="AMY15" s="16"/>
      <c r="AMZ15" s="16"/>
      <c r="ANA15" s="16"/>
      <c r="ANB15" s="16"/>
      <c r="ANC15" s="16"/>
      <c r="AND15" s="16"/>
      <c r="ANE15" s="16"/>
      <c r="ANF15" s="16"/>
      <c r="ANG15" s="16"/>
      <c r="ANH15" s="16"/>
      <c r="ANI15" s="16"/>
      <c r="ANJ15" s="16"/>
      <c r="ANK15" s="16"/>
      <c r="ANL15" s="16"/>
      <c r="ANM15" s="16"/>
      <c r="ANN15" s="16"/>
      <c r="ANO15" s="16"/>
      <c r="ANP15" s="16"/>
      <c r="ANQ15" s="16"/>
      <c r="ANR15" s="16"/>
      <c r="ANS15" s="16"/>
      <c r="ANT15" s="16"/>
      <c r="ANU15" s="16"/>
      <c r="ANV15" s="16"/>
      <c r="ANW15" s="16"/>
      <c r="ANX15" s="16"/>
      <c r="ANY15" s="16"/>
      <c r="ANZ15" s="16"/>
      <c r="AOA15" s="16"/>
      <c r="AOB15" s="16"/>
      <c r="AOC15" s="16"/>
      <c r="AOD15" s="16"/>
      <c r="AOE15" s="16"/>
      <c r="AOF15" s="16"/>
      <c r="AOG15" s="16"/>
      <c r="AOH15" s="16"/>
      <c r="AOI15" s="16"/>
      <c r="AOJ15" s="16"/>
      <c r="AOK15" s="16"/>
      <c r="AOL15" s="16"/>
      <c r="AOM15" s="16"/>
      <c r="AON15" s="16"/>
      <c r="AOO15" s="16"/>
      <c r="AOP15" s="16"/>
      <c r="AOQ15" s="16"/>
      <c r="AOR15" s="16"/>
      <c r="AOS15" s="16"/>
      <c r="AOT15" s="16"/>
      <c r="AOU15" s="16"/>
      <c r="AOV15" s="16"/>
      <c r="AOW15" s="16"/>
      <c r="AOX15" s="16"/>
      <c r="AOY15" s="16"/>
      <c r="AOZ15" s="16"/>
      <c r="APA15" s="16"/>
      <c r="APB15" s="16"/>
      <c r="APC15" s="16"/>
      <c r="APD15" s="16"/>
      <c r="APE15" s="16"/>
      <c r="APF15" s="16"/>
      <c r="APG15" s="16"/>
      <c r="APH15" s="16"/>
      <c r="API15" s="16"/>
      <c r="APJ15" s="16"/>
      <c r="APK15" s="16"/>
      <c r="APL15" s="16"/>
      <c r="APM15" s="16"/>
      <c r="APN15" s="16"/>
      <c r="APO15" s="16"/>
      <c r="APP15" s="16"/>
      <c r="APQ15" s="16"/>
      <c r="APR15" s="16"/>
      <c r="APS15" s="16"/>
      <c r="APT15" s="16"/>
      <c r="APU15" s="16"/>
      <c r="APV15" s="16"/>
      <c r="APW15" s="16"/>
      <c r="APX15" s="16"/>
      <c r="APY15" s="16"/>
      <c r="APZ15" s="16"/>
      <c r="AQA15" s="16"/>
      <c r="AQB15" s="16"/>
      <c r="AQC15" s="16"/>
      <c r="AQD15" s="16"/>
      <c r="AQE15" s="16"/>
      <c r="AQF15" s="16"/>
      <c r="AQG15" s="16"/>
      <c r="AQH15" s="16"/>
      <c r="AQI15" s="16"/>
      <c r="AQJ15" s="16"/>
      <c r="AQK15" s="16"/>
      <c r="AQL15" s="16"/>
      <c r="AQM15" s="16"/>
      <c r="AQN15" s="16"/>
      <c r="AQO15" s="16"/>
      <c r="AQP15" s="16"/>
      <c r="AQQ15" s="16"/>
      <c r="AQR15" s="16"/>
      <c r="AQS15" s="16"/>
      <c r="AQT15" s="16"/>
      <c r="AQU15" s="16"/>
      <c r="AQV15" s="16"/>
      <c r="AQW15" s="16"/>
      <c r="AQX15" s="16"/>
      <c r="AQY15" s="16"/>
      <c r="AQZ15" s="16"/>
      <c r="ARA15" s="16"/>
      <c r="ARB15" s="16"/>
      <c r="ARC15" s="16"/>
      <c r="ARD15" s="16"/>
      <c r="ARE15" s="16"/>
      <c r="ARF15" s="16"/>
      <c r="ARG15" s="16"/>
      <c r="ARH15" s="16"/>
      <c r="ARI15" s="16"/>
      <c r="ARJ15" s="16"/>
      <c r="ARK15" s="16"/>
      <c r="ARL15" s="16"/>
      <c r="ARM15" s="16"/>
      <c r="ARN15" s="16"/>
      <c r="ARO15" s="16"/>
      <c r="ARP15" s="16"/>
      <c r="ARQ15" s="16"/>
      <c r="ARR15" s="16"/>
      <c r="ARS15" s="16"/>
      <c r="ART15" s="16"/>
      <c r="ARU15" s="16"/>
      <c r="ARV15" s="16"/>
      <c r="ARW15" s="16"/>
      <c r="ARX15" s="16"/>
      <c r="ARY15" s="16"/>
      <c r="ARZ15" s="16"/>
      <c r="ASA15" s="16"/>
      <c r="ASB15" s="16"/>
      <c r="ASC15" s="16"/>
      <c r="ASD15" s="16"/>
      <c r="ASE15" s="16"/>
      <c r="ASF15" s="16"/>
      <c r="ASG15" s="16"/>
      <c r="ASH15" s="16"/>
      <c r="ASI15" s="16"/>
      <c r="ASJ15" s="16"/>
      <c r="ASK15" s="16"/>
      <c r="ASL15" s="16"/>
      <c r="ASM15" s="16"/>
      <c r="ASN15" s="16"/>
      <c r="ASO15" s="16"/>
      <c r="ASP15" s="16"/>
      <c r="ASQ15" s="16"/>
      <c r="ASR15" s="16"/>
      <c r="ASS15" s="16"/>
      <c r="AST15" s="16"/>
      <c r="ASU15" s="16"/>
      <c r="ASV15" s="16"/>
      <c r="ASW15" s="16"/>
      <c r="ASX15" s="16"/>
      <c r="ASY15" s="16"/>
      <c r="ASZ15" s="16"/>
      <c r="ATA15" s="16"/>
      <c r="ATB15" s="16"/>
      <c r="ATC15" s="16"/>
      <c r="ATD15" s="16"/>
      <c r="ATE15" s="16"/>
      <c r="ATF15" s="16"/>
      <c r="ATG15" s="16"/>
      <c r="ATH15" s="16"/>
      <c r="ATI15" s="16"/>
      <c r="ATJ15" s="16"/>
      <c r="ATK15" s="16"/>
      <c r="ATL15" s="16"/>
      <c r="ATM15" s="16"/>
      <c r="ATN15" s="16"/>
      <c r="ATO15" s="16"/>
      <c r="ATP15" s="16"/>
      <c r="ATQ15" s="16"/>
      <c r="ATR15" s="16"/>
      <c r="ATS15" s="16"/>
      <c r="ATT15" s="16"/>
      <c r="ATU15" s="16"/>
      <c r="ATV15" s="16"/>
      <c r="ATW15" s="16"/>
      <c r="ATX15" s="16"/>
      <c r="ATY15" s="16"/>
      <c r="ATZ15" s="16"/>
      <c r="AUA15" s="16"/>
      <c r="AUB15" s="16"/>
      <c r="AUC15" s="16"/>
      <c r="AUD15" s="16"/>
      <c r="AUE15" s="16"/>
      <c r="AUF15" s="16"/>
      <c r="AUG15" s="16"/>
      <c r="AUH15" s="16"/>
      <c r="AUI15" s="16"/>
      <c r="AUJ15" s="16"/>
      <c r="AUK15" s="16"/>
      <c r="AUL15" s="16"/>
      <c r="AUM15" s="16"/>
      <c r="AUN15" s="16"/>
      <c r="AUO15" s="16"/>
      <c r="AUP15" s="16"/>
      <c r="AUQ15" s="16"/>
      <c r="AUR15" s="16"/>
      <c r="AUS15" s="16"/>
      <c r="AUT15" s="16"/>
      <c r="AUU15" s="16"/>
      <c r="AUV15" s="16"/>
      <c r="AUW15" s="16"/>
      <c r="AUX15" s="16"/>
      <c r="AUY15" s="16"/>
      <c r="AUZ15" s="16"/>
      <c r="AVA15" s="16"/>
      <c r="AVB15" s="16"/>
      <c r="AVC15" s="16"/>
      <c r="AVD15" s="16"/>
      <c r="AVE15" s="16"/>
      <c r="AVF15" s="16"/>
      <c r="AVG15" s="16"/>
      <c r="AVH15" s="16"/>
      <c r="AVI15" s="16"/>
      <c r="AVJ15" s="16"/>
      <c r="AVK15" s="16"/>
      <c r="AVL15" s="16"/>
      <c r="AVM15" s="16"/>
      <c r="AVN15" s="16"/>
      <c r="AVO15" s="16"/>
      <c r="AVP15" s="16"/>
      <c r="AVQ15" s="16"/>
      <c r="AVR15" s="16"/>
      <c r="AVS15" s="16"/>
      <c r="AVT15" s="16"/>
      <c r="AVU15" s="16"/>
      <c r="AVV15" s="16"/>
      <c r="AVW15" s="16"/>
      <c r="AVX15" s="16"/>
      <c r="AVY15" s="16"/>
      <c r="AVZ15" s="16"/>
      <c r="AWA15" s="16"/>
      <c r="AWB15" s="16"/>
      <c r="AWC15" s="16"/>
      <c r="AWD15" s="16"/>
      <c r="AWE15" s="16"/>
      <c r="AWF15" s="16"/>
      <c r="AWG15" s="16"/>
      <c r="AWH15" s="16"/>
      <c r="AWI15" s="16"/>
      <c r="AWJ15" s="16"/>
      <c r="AWK15" s="16"/>
      <c r="AWL15" s="16"/>
      <c r="AWM15" s="16"/>
      <c r="AWN15" s="16"/>
      <c r="AWO15" s="16"/>
      <c r="AWP15" s="16"/>
      <c r="AWQ15" s="16"/>
      <c r="AWR15" s="16"/>
      <c r="AWS15" s="16"/>
      <c r="AWT15" s="16"/>
      <c r="AWU15" s="16"/>
      <c r="AWV15" s="16"/>
      <c r="AWW15" s="16"/>
      <c r="AWX15" s="16"/>
      <c r="AWY15" s="16"/>
      <c r="AWZ15" s="16"/>
      <c r="AXA15" s="16"/>
      <c r="AXB15" s="16"/>
      <c r="AXC15" s="16"/>
      <c r="AXD15" s="16"/>
      <c r="AXE15" s="16"/>
      <c r="AXF15" s="16"/>
      <c r="AXG15" s="16"/>
      <c r="AXH15" s="16"/>
      <c r="AXI15" s="16"/>
      <c r="AXJ15" s="16"/>
      <c r="AXK15" s="16"/>
      <c r="AXL15" s="16"/>
      <c r="AXM15" s="16"/>
      <c r="AXN15" s="16"/>
      <c r="AXO15" s="16"/>
      <c r="AXP15" s="16"/>
      <c r="AXQ15" s="16"/>
      <c r="AXR15" s="16"/>
      <c r="AXS15" s="16"/>
      <c r="AXT15" s="16"/>
      <c r="AXU15" s="16"/>
      <c r="AXV15" s="16"/>
      <c r="AXW15" s="16"/>
      <c r="AXX15" s="16"/>
      <c r="AXY15" s="16"/>
      <c r="AXZ15" s="16"/>
      <c r="AYA15" s="16"/>
      <c r="AYB15" s="16"/>
      <c r="AYC15" s="16"/>
      <c r="AYD15" s="16"/>
      <c r="AYE15" s="16"/>
      <c r="AYF15" s="16"/>
      <c r="AYG15" s="16"/>
      <c r="AYH15" s="16"/>
      <c r="AYI15" s="16"/>
      <c r="AYJ15" s="16"/>
      <c r="AYK15" s="16"/>
      <c r="AYL15" s="16"/>
      <c r="AYM15" s="16"/>
      <c r="AYN15" s="16"/>
      <c r="AYO15" s="16"/>
      <c r="AYP15" s="16"/>
      <c r="AYQ15" s="16"/>
      <c r="AYR15" s="16"/>
      <c r="AYS15" s="16"/>
      <c r="AYT15" s="16"/>
      <c r="AYU15" s="16"/>
      <c r="AYV15" s="16"/>
      <c r="AYW15" s="16"/>
      <c r="AYX15" s="16"/>
      <c r="AYY15" s="16"/>
      <c r="AYZ15" s="16"/>
      <c r="AZA15" s="16"/>
      <c r="AZB15" s="16"/>
      <c r="AZC15" s="16"/>
      <c r="AZD15" s="16"/>
      <c r="AZE15" s="16"/>
      <c r="AZF15" s="16"/>
      <c r="AZG15" s="16"/>
      <c r="AZH15" s="16"/>
      <c r="AZI15" s="16"/>
      <c r="AZJ15" s="16"/>
      <c r="AZK15" s="16"/>
      <c r="AZL15" s="16"/>
      <c r="AZM15" s="16"/>
      <c r="AZN15" s="16"/>
      <c r="AZO15" s="16"/>
      <c r="AZP15" s="16"/>
      <c r="AZQ15" s="16"/>
      <c r="AZR15" s="16"/>
      <c r="AZS15" s="16"/>
      <c r="AZT15" s="16"/>
      <c r="AZU15" s="16"/>
      <c r="AZV15" s="16"/>
      <c r="AZW15" s="16"/>
      <c r="AZX15" s="16"/>
      <c r="AZY15" s="16"/>
      <c r="AZZ15" s="16"/>
      <c r="BAA15" s="16"/>
      <c r="BAB15" s="16"/>
      <c r="BAC15" s="16"/>
      <c r="BAD15" s="16"/>
      <c r="BAE15" s="16"/>
      <c r="BAF15" s="16"/>
      <c r="BAG15" s="16"/>
      <c r="BAH15" s="16"/>
      <c r="BAI15" s="16"/>
      <c r="BAJ15" s="16"/>
      <c r="BAK15" s="16"/>
      <c r="BAL15" s="16"/>
      <c r="BAM15" s="16"/>
      <c r="BAN15" s="16"/>
      <c r="BAO15" s="16"/>
      <c r="BAP15" s="16"/>
      <c r="BAQ15" s="16"/>
      <c r="BAR15" s="16"/>
      <c r="BAS15" s="16"/>
      <c r="BAT15" s="16"/>
      <c r="BAU15" s="16"/>
      <c r="BAV15" s="16"/>
      <c r="BAW15" s="16"/>
      <c r="BAX15" s="16"/>
      <c r="BAY15" s="16"/>
      <c r="BAZ15" s="16"/>
      <c r="BBA15" s="16"/>
      <c r="BBB15" s="16"/>
      <c r="BBC15" s="16"/>
      <c r="BBD15" s="16"/>
      <c r="BBE15" s="16"/>
      <c r="BBF15" s="16"/>
      <c r="BBG15" s="16"/>
      <c r="BBH15" s="16"/>
      <c r="BBI15" s="16"/>
      <c r="BBJ15" s="16"/>
      <c r="BBK15" s="16"/>
      <c r="BBL15" s="16"/>
      <c r="BBM15" s="16"/>
      <c r="BBN15" s="16"/>
      <c r="BBO15" s="16"/>
      <c r="BBP15" s="16"/>
      <c r="BBQ15" s="16"/>
      <c r="BBR15" s="16"/>
      <c r="BBS15" s="16"/>
      <c r="BBT15" s="16"/>
      <c r="BBU15" s="16"/>
      <c r="BBV15" s="16"/>
      <c r="BBW15" s="16"/>
      <c r="BBX15" s="16"/>
      <c r="BBY15" s="16"/>
      <c r="BBZ15" s="16"/>
      <c r="BCA15" s="16"/>
      <c r="BCB15" s="16"/>
      <c r="BCC15" s="16"/>
      <c r="BCD15" s="16"/>
      <c r="BCE15" s="16"/>
      <c r="BCF15" s="16"/>
      <c r="BCG15" s="16"/>
      <c r="BCH15" s="16"/>
      <c r="BCI15" s="16"/>
      <c r="BCJ15" s="16"/>
      <c r="BCK15" s="16"/>
      <c r="BCL15" s="16"/>
      <c r="BCM15" s="16"/>
      <c r="BCN15" s="16"/>
      <c r="BCO15" s="16"/>
      <c r="BCP15" s="16"/>
      <c r="BCQ15" s="16"/>
      <c r="BCR15" s="16"/>
      <c r="BCS15" s="16"/>
      <c r="BCT15" s="16"/>
      <c r="BCU15" s="16"/>
      <c r="BCV15" s="16"/>
      <c r="BCW15" s="16"/>
      <c r="BCX15" s="16"/>
      <c r="BCY15" s="16"/>
      <c r="BCZ15" s="16"/>
      <c r="BDA15" s="16"/>
      <c r="BDB15" s="16"/>
      <c r="BDC15" s="16"/>
      <c r="BDD15" s="16"/>
      <c r="BDE15" s="16"/>
      <c r="BDF15" s="16"/>
      <c r="BDG15" s="16"/>
      <c r="BDH15" s="16"/>
      <c r="BDI15" s="16"/>
      <c r="BDJ15" s="16"/>
      <c r="BDK15" s="16"/>
      <c r="BDL15" s="16"/>
      <c r="BDM15" s="16"/>
      <c r="BDN15" s="16"/>
      <c r="BDO15" s="16"/>
      <c r="BDP15" s="16"/>
      <c r="BDQ15" s="16"/>
      <c r="BDR15" s="16"/>
      <c r="BDS15" s="16"/>
      <c r="BDT15" s="16"/>
      <c r="BDU15" s="16"/>
      <c r="BDV15" s="16"/>
      <c r="BDW15" s="16"/>
      <c r="BDX15" s="16"/>
      <c r="BDY15" s="16"/>
      <c r="BDZ15" s="16"/>
      <c r="BEA15" s="16"/>
      <c r="BEB15" s="16"/>
      <c r="BEC15" s="16"/>
      <c r="BED15" s="16"/>
      <c r="BEE15" s="16"/>
      <c r="BEF15" s="16"/>
      <c r="BEG15" s="16"/>
      <c r="BEH15" s="16"/>
      <c r="BEI15" s="16"/>
      <c r="BEJ15" s="16"/>
      <c r="BEK15" s="16"/>
      <c r="BEL15" s="16"/>
      <c r="BEM15" s="16"/>
      <c r="BEN15" s="16"/>
      <c r="BEO15" s="16"/>
      <c r="BEP15" s="16"/>
      <c r="BEQ15" s="16"/>
      <c r="BER15" s="16"/>
      <c r="BES15" s="16"/>
      <c r="BET15" s="16"/>
      <c r="BEU15" s="16"/>
      <c r="BEV15" s="16"/>
      <c r="BEW15" s="16"/>
      <c r="BEX15" s="16"/>
      <c r="BEY15" s="16"/>
      <c r="BEZ15" s="16"/>
      <c r="BFA15" s="16"/>
      <c r="BFB15" s="16"/>
      <c r="BFC15" s="16"/>
      <c r="BFD15" s="16"/>
      <c r="BFE15" s="16"/>
      <c r="BFF15" s="16"/>
      <c r="BFG15" s="16"/>
      <c r="BFH15" s="16"/>
      <c r="BFI15" s="16"/>
      <c r="BFJ15" s="16"/>
      <c r="BFK15" s="16"/>
      <c r="BFL15" s="16"/>
      <c r="BFM15" s="16"/>
      <c r="BFN15" s="16"/>
      <c r="BFO15" s="16"/>
      <c r="BFP15" s="16"/>
      <c r="BFQ15" s="16"/>
      <c r="BFR15" s="16"/>
      <c r="BFS15" s="16"/>
      <c r="BFT15" s="16"/>
      <c r="BFU15" s="16"/>
      <c r="BFV15" s="16"/>
      <c r="BFW15" s="16"/>
      <c r="BFX15" s="16"/>
      <c r="BFY15" s="16"/>
      <c r="BFZ15" s="16"/>
      <c r="BGA15" s="16"/>
      <c r="BGB15" s="16"/>
      <c r="BGC15" s="16"/>
      <c r="BGD15" s="16"/>
      <c r="BGE15" s="16"/>
      <c r="BGF15" s="16"/>
      <c r="BGG15" s="16"/>
      <c r="BGH15" s="16"/>
      <c r="BGI15" s="16"/>
      <c r="BGJ15" s="16"/>
      <c r="BGK15" s="16"/>
      <c r="BGL15" s="16"/>
      <c r="BGM15" s="16"/>
      <c r="BGN15" s="16"/>
      <c r="BGO15" s="16"/>
      <c r="BGP15" s="16"/>
      <c r="BGQ15" s="16"/>
      <c r="BGR15" s="16"/>
      <c r="BGS15" s="16"/>
      <c r="BGT15" s="16"/>
      <c r="BGU15" s="16"/>
      <c r="BGV15" s="16"/>
      <c r="BGW15" s="16"/>
      <c r="BGX15" s="16"/>
      <c r="BGY15" s="16"/>
      <c r="BGZ15" s="16"/>
      <c r="BHA15" s="16"/>
      <c r="BHB15" s="16"/>
      <c r="BHC15" s="16"/>
      <c r="BHD15" s="16"/>
      <c r="BHE15" s="16"/>
      <c r="BHF15" s="16"/>
      <c r="BHG15" s="16"/>
      <c r="BHH15" s="16"/>
      <c r="BHI15" s="16"/>
      <c r="BHJ15" s="16"/>
      <c r="BHK15" s="16"/>
      <c r="BHL15" s="16"/>
      <c r="BHM15" s="16"/>
      <c r="BHN15" s="16"/>
      <c r="BHO15" s="16"/>
      <c r="BHP15" s="16"/>
      <c r="BHQ15" s="16"/>
      <c r="BHR15" s="16"/>
      <c r="BHS15" s="16"/>
      <c r="BHT15" s="16"/>
      <c r="BHU15" s="16"/>
      <c r="BHV15" s="16"/>
      <c r="BHW15" s="16"/>
      <c r="BHX15" s="16"/>
      <c r="BHY15" s="16"/>
      <c r="BHZ15" s="16"/>
      <c r="BIA15" s="16"/>
      <c r="BIB15" s="16"/>
      <c r="BIC15" s="16"/>
      <c r="BID15" s="16"/>
      <c r="BIE15" s="16"/>
      <c r="BIF15" s="16"/>
      <c r="BIG15" s="16"/>
      <c r="BIH15" s="16"/>
      <c r="BII15" s="16"/>
      <c r="BIJ15" s="16"/>
      <c r="BIK15" s="16"/>
      <c r="BIL15" s="16"/>
      <c r="BIM15" s="16"/>
      <c r="BIN15" s="16"/>
      <c r="BIO15" s="16"/>
      <c r="BIP15" s="16"/>
      <c r="BIQ15" s="16"/>
      <c r="BIR15" s="16"/>
      <c r="BIS15" s="16"/>
      <c r="BIT15" s="16"/>
      <c r="BIU15" s="16"/>
      <c r="BIV15" s="16"/>
      <c r="BIW15" s="16"/>
      <c r="BIX15" s="16"/>
      <c r="BIY15" s="16"/>
      <c r="BIZ15" s="16"/>
      <c r="BJA15" s="16"/>
      <c r="BJB15" s="16"/>
      <c r="BJC15" s="16"/>
      <c r="BJD15" s="16"/>
      <c r="BJE15" s="16"/>
      <c r="BJF15" s="16"/>
      <c r="BJG15" s="16"/>
      <c r="BJH15" s="16"/>
      <c r="BJI15" s="16"/>
      <c r="BJJ15" s="16"/>
      <c r="BJK15" s="16"/>
      <c r="BJL15" s="16"/>
      <c r="BJM15" s="16"/>
      <c r="BJN15" s="16"/>
      <c r="BJO15" s="16"/>
      <c r="BJP15" s="16"/>
      <c r="BJQ15" s="16"/>
      <c r="BJR15" s="16"/>
      <c r="BJS15" s="16"/>
      <c r="BJT15" s="16"/>
      <c r="BJU15" s="16"/>
      <c r="BJV15" s="16"/>
      <c r="BJW15" s="16"/>
      <c r="BJX15" s="16"/>
      <c r="BJY15" s="16"/>
      <c r="BJZ15" s="16"/>
      <c r="BKA15" s="16"/>
      <c r="BKB15" s="16"/>
      <c r="BKC15" s="16"/>
      <c r="BKD15" s="16"/>
      <c r="BKE15" s="16"/>
      <c r="BKF15" s="16"/>
      <c r="BKG15" s="16"/>
      <c r="BKH15" s="16"/>
      <c r="BKI15" s="16"/>
      <c r="BKJ15" s="16"/>
      <c r="BKK15" s="16"/>
      <c r="BKL15" s="16"/>
      <c r="BKM15" s="16"/>
      <c r="BKN15" s="16"/>
      <c r="BKO15" s="16"/>
      <c r="BKP15" s="16"/>
      <c r="BKQ15" s="16"/>
      <c r="BKR15" s="16"/>
      <c r="BKS15" s="16"/>
      <c r="BKT15" s="16"/>
      <c r="BKU15" s="16"/>
      <c r="BKV15" s="16"/>
      <c r="BKW15" s="16"/>
      <c r="BKX15" s="16"/>
      <c r="BKY15" s="16"/>
      <c r="BKZ15" s="16"/>
      <c r="BLA15" s="16"/>
      <c r="BLB15" s="16"/>
      <c r="BLC15" s="16"/>
      <c r="BLD15" s="16"/>
      <c r="BLE15" s="16"/>
      <c r="BLF15" s="16"/>
      <c r="BLG15" s="16"/>
      <c r="BLH15" s="16"/>
      <c r="BLI15" s="16"/>
      <c r="BLJ15" s="16"/>
      <c r="BLK15" s="16"/>
      <c r="BLL15" s="16"/>
      <c r="BLM15" s="16"/>
      <c r="BLN15" s="16"/>
      <c r="BLO15" s="16"/>
      <c r="BLP15" s="16"/>
      <c r="BLQ15" s="16"/>
      <c r="BLR15" s="16"/>
      <c r="BLS15" s="16"/>
      <c r="BLT15" s="16"/>
      <c r="BLU15" s="16"/>
      <c r="BLV15" s="16"/>
      <c r="BLW15" s="16"/>
      <c r="BLX15" s="16"/>
      <c r="BLY15" s="16"/>
      <c r="BLZ15" s="16"/>
      <c r="BMA15" s="16"/>
      <c r="BMB15" s="16"/>
      <c r="BMC15" s="16"/>
      <c r="BMD15" s="16"/>
      <c r="BME15" s="16"/>
      <c r="BMF15" s="16"/>
      <c r="BMG15" s="16"/>
      <c r="BMH15" s="16"/>
      <c r="BMI15" s="16"/>
      <c r="BMJ15" s="16"/>
      <c r="BMK15" s="16"/>
      <c r="BML15" s="16"/>
      <c r="BMM15" s="16"/>
      <c r="BMN15" s="16"/>
      <c r="BMO15" s="16"/>
      <c r="BMP15" s="16"/>
      <c r="BMQ15" s="16"/>
      <c r="BMR15" s="16"/>
      <c r="BMS15" s="16"/>
      <c r="BMT15" s="16"/>
      <c r="BMU15" s="16"/>
      <c r="BMV15" s="16"/>
      <c r="BMW15" s="16"/>
      <c r="BMX15" s="16"/>
      <c r="BMY15" s="16"/>
      <c r="BMZ15" s="16"/>
      <c r="BNA15" s="16"/>
      <c r="BNB15" s="16"/>
      <c r="BNC15" s="16"/>
      <c r="BND15" s="16"/>
      <c r="BNE15" s="16"/>
      <c r="BNF15" s="16"/>
      <c r="BNG15" s="16"/>
      <c r="BNH15" s="16"/>
      <c r="BNI15" s="16"/>
      <c r="BNJ15" s="16"/>
      <c r="BNK15" s="16"/>
      <c r="BNL15" s="16"/>
      <c r="BNM15" s="16"/>
      <c r="BNN15" s="16"/>
      <c r="BNO15" s="16"/>
      <c r="BNP15" s="16"/>
      <c r="BNQ15" s="16"/>
      <c r="BNR15" s="16"/>
      <c r="BNS15" s="16"/>
      <c r="BNT15" s="16"/>
      <c r="BNU15" s="16"/>
      <c r="BNV15" s="16"/>
      <c r="BNW15" s="16"/>
      <c r="BNX15" s="16"/>
      <c r="BNY15" s="16"/>
      <c r="BNZ15" s="16"/>
      <c r="BOA15" s="16"/>
      <c r="BOB15" s="16"/>
      <c r="BOC15" s="16"/>
      <c r="BOD15" s="16"/>
      <c r="BOE15" s="16"/>
      <c r="BOF15" s="16"/>
      <c r="BOG15" s="16"/>
      <c r="BOH15" s="16"/>
      <c r="BOI15" s="16"/>
      <c r="BOJ15" s="16"/>
      <c r="BOK15" s="16"/>
      <c r="BOL15" s="16"/>
      <c r="BOM15" s="16"/>
      <c r="BON15" s="16"/>
      <c r="BOO15" s="16"/>
      <c r="BOP15" s="16"/>
      <c r="BOQ15" s="16"/>
      <c r="BOR15" s="16"/>
      <c r="BOS15" s="16"/>
      <c r="BOT15" s="16"/>
      <c r="BOU15" s="16"/>
      <c r="BOV15" s="16"/>
      <c r="BOW15" s="16"/>
      <c r="BOX15" s="16"/>
      <c r="BOY15" s="16"/>
      <c r="BOZ15" s="16"/>
      <c r="BPA15" s="16"/>
      <c r="BPB15" s="16"/>
      <c r="BPC15" s="16"/>
      <c r="BPD15" s="16"/>
      <c r="BPE15" s="16"/>
      <c r="BPF15" s="16"/>
      <c r="BPG15" s="16"/>
      <c r="BPH15" s="16"/>
      <c r="BPI15" s="16"/>
      <c r="BPJ15" s="16"/>
      <c r="BPK15" s="16"/>
      <c r="BPL15" s="16"/>
      <c r="BPM15" s="16"/>
      <c r="BPN15" s="16"/>
      <c r="BPO15" s="16"/>
      <c r="BPP15" s="16"/>
      <c r="BPQ15" s="16"/>
      <c r="BPR15" s="16"/>
      <c r="BPS15" s="16"/>
      <c r="BPT15" s="16"/>
      <c r="BPU15" s="16"/>
      <c r="BPV15" s="16"/>
      <c r="BPW15" s="16"/>
      <c r="BPX15" s="16"/>
      <c r="BPY15" s="16"/>
      <c r="BPZ15" s="16"/>
      <c r="BQA15" s="16"/>
      <c r="BQB15" s="16"/>
      <c r="BQC15" s="16"/>
      <c r="BQD15" s="16"/>
      <c r="BQE15" s="16"/>
      <c r="BQF15" s="16"/>
      <c r="BQG15" s="16"/>
      <c r="BQH15" s="16"/>
      <c r="BQI15" s="16"/>
      <c r="BQJ15" s="16"/>
      <c r="BQK15" s="16"/>
      <c r="BQL15" s="16"/>
      <c r="BQM15" s="16"/>
      <c r="BQN15" s="16"/>
      <c r="BQO15" s="16"/>
      <c r="BQP15" s="16"/>
      <c r="BQQ15" s="16"/>
      <c r="BQR15" s="16"/>
      <c r="BQS15" s="16"/>
      <c r="BQT15" s="16"/>
      <c r="BQU15" s="16"/>
      <c r="BQV15" s="16"/>
      <c r="BQW15" s="16"/>
      <c r="BQX15" s="16"/>
      <c r="BQY15" s="16"/>
      <c r="BQZ15" s="16"/>
      <c r="BRA15" s="16"/>
      <c r="BRB15" s="16"/>
      <c r="BRC15" s="16"/>
      <c r="BRD15" s="16"/>
      <c r="BRE15" s="16"/>
      <c r="BRF15" s="16"/>
      <c r="BRG15" s="16"/>
      <c r="BRH15" s="16"/>
      <c r="BRI15" s="16"/>
      <c r="BRJ15" s="16"/>
      <c r="BRK15" s="16"/>
      <c r="BRL15" s="16"/>
      <c r="BRM15" s="16"/>
      <c r="BRN15" s="16"/>
      <c r="BRO15" s="16"/>
      <c r="BRP15" s="16"/>
      <c r="BRQ15" s="16"/>
      <c r="BRR15" s="16"/>
      <c r="BRS15" s="16"/>
      <c r="BRT15" s="16"/>
      <c r="BRU15" s="16"/>
      <c r="BRV15" s="16"/>
      <c r="BRW15" s="16"/>
      <c r="BRX15" s="16"/>
      <c r="BRY15" s="16"/>
      <c r="BRZ15" s="16"/>
      <c r="BSA15" s="16"/>
      <c r="BSB15" s="16"/>
      <c r="BSC15" s="16"/>
      <c r="BSD15" s="16"/>
      <c r="BSE15" s="16"/>
      <c r="BSF15" s="16"/>
      <c r="BSG15" s="16"/>
      <c r="BSH15" s="16"/>
      <c r="BSI15" s="16"/>
      <c r="BSJ15" s="16"/>
      <c r="BSK15" s="16"/>
      <c r="BSL15" s="16"/>
      <c r="BSM15" s="16"/>
      <c r="BSN15" s="16"/>
      <c r="BSO15" s="16"/>
      <c r="BSP15" s="16"/>
      <c r="BSQ15" s="16"/>
      <c r="BSR15" s="16"/>
      <c r="BSS15" s="16"/>
      <c r="BST15" s="16"/>
      <c r="BSU15" s="16"/>
      <c r="BSV15" s="16"/>
      <c r="BSW15" s="16"/>
      <c r="BSX15" s="16"/>
      <c r="BSY15" s="16"/>
      <c r="BSZ15" s="16"/>
      <c r="BTA15" s="16"/>
      <c r="BTB15" s="16"/>
      <c r="BTC15" s="16"/>
      <c r="BTD15" s="16"/>
      <c r="BTE15" s="16"/>
      <c r="BTF15" s="16"/>
      <c r="BTG15" s="16"/>
      <c r="BTH15" s="16"/>
      <c r="BTI15" s="16"/>
      <c r="BTJ15" s="16"/>
      <c r="BTK15" s="16"/>
      <c r="BTL15" s="16"/>
      <c r="BTM15" s="16"/>
      <c r="BTN15" s="16"/>
      <c r="BTO15" s="16"/>
      <c r="BTP15" s="16"/>
      <c r="BTQ15" s="16"/>
      <c r="BTR15" s="16"/>
      <c r="BTS15" s="16"/>
      <c r="BTT15" s="16"/>
      <c r="BTU15" s="16"/>
      <c r="BTV15" s="16"/>
      <c r="BTW15" s="16"/>
      <c r="BTX15" s="16"/>
      <c r="BTY15" s="16"/>
      <c r="BTZ15" s="16"/>
      <c r="BUA15" s="16"/>
      <c r="BUB15" s="16"/>
      <c r="BUC15" s="16"/>
      <c r="BUD15" s="16"/>
      <c r="BUE15" s="16"/>
      <c r="BUF15" s="16"/>
      <c r="BUG15" s="16"/>
      <c r="BUH15" s="16"/>
      <c r="BUI15" s="16"/>
      <c r="BUJ15" s="16"/>
      <c r="BUK15" s="16"/>
      <c r="BUL15" s="16"/>
      <c r="BUM15" s="16"/>
      <c r="BUN15" s="16"/>
      <c r="BUO15" s="16"/>
      <c r="BUP15" s="16"/>
      <c r="BUQ15" s="16"/>
      <c r="BUR15" s="16"/>
      <c r="BUS15" s="16"/>
      <c r="BUT15" s="16"/>
      <c r="BUU15" s="16"/>
      <c r="BUV15" s="16"/>
      <c r="BUW15" s="16"/>
      <c r="BUX15" s="16"/>
      <c r="BUY15" s="16"/>
      <c r="BUZ15" s="16"/>
      <c r="BVA15" s="16"/>
      <c r="BVB15" s="16"/>
      <c r="BVC15" s="16"/>
      <c r="BVD15" s="16"/>
      <c r="BVE15" s="16"/>
      <c r="BVF15" s="16"/>
      <c r="BVG15" s="16"/>
      <c r="BVH15" s="16"/>
      <c r="BVI15" s="16"/>
      <c r="BVJ15" s="16"/>
      <c r="BVK15" s="16"/>
      <c r="BVL15" s="16"/>
      <c r="BVM15" s="16"/>
      <c r="BVN15" s="16"/>
      <c r="BVO15" s="16"/>
      <c r="BVP15" s="16"/>
      <c r="BVQ15" s="16"/>
      <c r="BVR15" s="16"/>
      <c r="BVS15" s="16"/>
      <c r="BVT15" s="16"/>
      <c r="BVU15" s="16"/>
      <c r="BVV15" s="16"/>
      <c r="BVW15" s="16"/>
      <c r="BVX15" s="16"/>
      <c r="BVY15" s="16"/>
      <c r="BVZ15" s="16"/>
      <c r="BWA15" s="16"/>
      <c r="BWB15" s="16"/>
      <c r="BWC15" s="16"/>
      <c r="BWD15" s="16"/>
      <c r="BWE15" s="16"/>
      <c r="BWF15" s="16"/>
      <c r="BWG15" s="16"/>
      <c r="BWH15" s="16"/>
      <c r="BWI15" s="16"/>
      <c r="BWJ15" s="16"/>
      <c r="BWK15" s="16"/>
      <c r="BWL15" s="16"/>
      <c r="BWM15" s="16"/>
      <c r="BWN15" s="16"/>
      <c r="BWO15" s="16"/>
      <c r="BWP15" s="16"/>
      <c r="BWQ15" s="16"/>
      <c r="BWR15" s="16"/>
      <c r="BWS15" s="16"/>
      <c r="BWT15" s="16"/>
      <c r="BWU15" s="16"/>
      <c r="BWV15" s="16"/>
      <c r="BWW15" s="16"/>
      <c r="BWX15" s="16"/>
      <c r="BWY15" s="16"/>
      <c r="BWZ15" s="16"/>
      <c r="BXA15" s="16"/>
      <c r="BXB15" s="16"/>
      <c r="BXC15" s="16"/>
      <c r="BXD15" s="16"/>
      <c r="BXE15" s="16"/>
      <c r="BXF15" s="16"/>
      <c r="BXG15" s="16"/>
      <c r="BXH15" s="16"/>
      <c r="BXI15" s="16"/>
      <c r="BXJ15" s="16"/>
      <c r="BXK15" s="16"/>
      <c r="BXL15" s="16"/>
      <c r="BXM15" s="16"/>
      <c r="BXN15" s="16"/>
      <c r="BXO15" s="16"/>
      <c r="BXP15" s="16"/>
      <c r="BXQ15" s="16"/>
      <c r="BXR15" s="16"/>
      <c r="BXS15" s="16"/>
      <c r="BXT15" s="16"/>
      <c r="BXU15" s="16"/>
      <c r="BXV15" s="16"/>
      <c r="BXW15" s="16"/>
      <c r="BXX15" s="16"/>
      <c r="BXY15" s="16"/>
      <c r="BXZ15" s="16"/>
      <c r="BYA15" s="16"/>
      <c r="BYB15" s="16"/>
      <c r="BYC15" s="16"/>
      <c r="BYD15" s="16"/>
      <c r="BYE15" s="16"/>
      <c r="BYF15" s="16"/>
      <c r="BYG15" s="16"/>
      <c r="BYH15" s="16"/>
      <c r="BYI15" s="16"/>
      <c r="BYJ15" s="16"/>
      <c r="BYK15" s="16"/>
      <c r="BYL15" s="16"/>
      <c r="BYM15" s="16"/>
      <c r="BYN15" s="16"/>
      <c r="BYO15" s="16"/>
      <c r="BYP15" s="16"/>
      <c r="BYQ15" s="16"/>
      <c r="BYR15" s="16"/>
      <c r="BYS15" s="16"/>
      <c r="BYT15" s="16"/>
      <c r="BYU15" s="16"/>
      <c r="BYV15" s="16"/>
      <c r="BYW15" s="16"/>
      <c r="BYX15" s="16"/>
      <c r="BYY15" s="16"/>
      <c r="BYZ15" s="16"/>
      <c r="BZA15" s="16"/>
      <c r="BZB15" s="16"/>
      <c r="BZC15" s="16"/>
      <c r="BZD15" s="16"/>
      <c r="BZE15" s="16"/>
      <c r="BZF15" s="16"/>
      <c r="BZG15" s="16"/>
      <c r="BZH15" s="16"/>
      <c r="BZI15" s="16"/>
      <c r="BZJ15" s="16"/>
      <c r="BZK15" s="16"/>
      <c r="BZL15" s="16"/>
      <c r="BZM15" s="16"/>
      <c r="BZN15" s="16"/>
      <c r="BZO15" s="16"/>
      <c r="BZP15" s="16"/>
      <c r="BZQ15" s="16"/>
      <c r="BZR15" s="16"/>
      <c r="BZS15" s="16"/>
      <c r="BZT15" s="16"/>
      <c r="BZU15" s="16"/>
      <c r="BZV15" s="16"/>
      <c r="BZW15" s="16"/>
      <c r="BZX15" s="16"/>
      <c r="BZY15" s="16"/>
      <c r="BZZ15" s="16"/>
      <c r="CAA15" s="16"/>
      <c r="CAB15" s="16"/>
      <c r="CAC15" s="16"/>
      <c r="CAD15" s="16"/>
      <c r="CAE15" s="16"/>
      <c r="CAF15" s="16"/>
      <c r="CAG15" s="16"/>
      <c r="CAH15" s="16"/>
      <c r="CAI15" s="16"/>
      <c r="CAJ15" s="16"/>
      <c r="CAK15" s="16"/>
      <c r="CAL15" s="16"/>
      <c r="CAM15" s="16"/>
      <c r="CAN15" s="16"/>
      <c r="CAO15" s="16"/>
      <c r="CAP15" s="16"/>
      <c r="CAQ15" s="16"/>
      <c r="CAR15" s="16"/>
      <c r="CAS15" s="16"/>
      <c r="CAT15" s="16"/>
      <c r="CAU15" s="16"/>
      <c r="CAV15" s="16"/>
      <c r="CAW15" s="16"/>
      <c r="CAX15" s="16"/>
      <c r="CAY15" s="16"/>
      <c r="CAZ15" s="16"/>
      <c r="CBA15" s="16"/>
      <c r="CBB15" s="16"/>
      <c r="CBC15" s="16"/>
      <c r="CBD15" s="16"/>
      <c r="CBE15" s="16"/>
      <c r="CBF15" s="16"/>
      <c r="CBG15" s="16"/>
      <c r="CBH15" s="16"/>
      <c r="CBI15" s="16"/>
      <c r="CBJ15" s="16"/>
      <c r="CBK15" s="16"/>
      <c r="CBL15" s="16"/>
      <c r="CBM15" s="16"/>
      <c r="CBN15" s="16"/>
      <c r="CBO15" s="16"/>
      <c r="CBP15" s="16"/>
      <c r="CBQ15" s="16"/>
      <c r="CBR15" s="16"/>
      <c r="CBS15" s="16"/>
      <c r="CBT15" s="16"/>
      <c r="CBU15" s="16"/>
      <c r="CBV15" s="16"/>
      <c r="CBW15" s="16"/>
      <c r="CBX15" s="16"/>
      <c r="CBY15" s="16"/>
      <c r="CBZ15" s="16"/>
      <c r="CCA15" s="16"/>
      <c r="CCB15" s="16"/>
      <c r="CCC15" s="16"/>
      <c r="CCD15" s="16"/>
      <c r="CCE15" s="16"/>
      <c r="CCF15" s="16"/>
      <c r="CCG15" s="16"/>
      <c r="CCH15" s="16"/>
      <c r="CCI15" s="16"/>
      <c r="CCJ15" s="16"/>
      <c r="CCK15" s="16"/>
      <c r="CCL15" s="16"/>
      <c r="CCM15" s="16"/>
      <c r="CCN15" s="16"/>
      <c r="CCO15" s="16"/>
      <c r="CCP15" s="16"/>
      <c r="CCQ15" s="16"/>
      <c r="CCR15" s="16"/>
      <c r="CCS15" s="16"/>
      <c r="CCT15" s="16"/>
      <c r="CCU15" s="16"/>
      <c r="CCV15" s="16"/>
      <c r="CCW15" s="16"/>
      <c r="CCX15" s="16"/>
      <c r="CCY15" s="16"/>
      <c r="CCZ15" s="16"/>
      <c r="CDA15" s="16"/>
      <c r="CDB15" s="16"/>
      <c r="CDC15" s="16"/>
      <c r="CDD15" s="16"/>
      <c r="CDE15" s="16"/>
      <c r="CDF15" s="16"/>
      <c r="CDG15" s="16"/>
      <c r="CDH15" s="16"/>
      <c r="CDI15" s="16"/>
      <c r="CDJ15" s="16"/>
      <c r="CDK15" s="16"/>
      <c r="CDL15" s="16"/>
      <c r="CDM15" s="16"/>
      <c r="CDN15" s="16"/>
      <c r="CDO15" s="16"/>
      <c r="CDP15" s="16"/>
      <c r="CDQ15" s="16"/>
      <c r="CDR15" s="16"/>
      <c r="CDS15" s="16"/>
      <c r="CDT15" s="16"/>
      <c r="CDU15" s="16"/>
      <c r="CDV15" s="16"/>
      <c r="CDW15" s="16"/>
      <c r="CDX15" s="16"/>
      <c r="CDY15" s="16"/>
      <c r="CDZ15" s="16"/>
      <c r="CEA15" s="16"/>
      <c r="CEB15" s="16"/>
      <c r="CEC15" s="16"/>
      <c r="CED15" s="16"/>
      <c r="CEE15" s="16"/>
      <c r="CEF15" s="16"/>
      <c r="CEG15" s="16"/>
      <c r="CEH15" s="16"/>
      <c r="CEI15" s="16"/>
      <c r="CEJ15" s="16"/>
      <c r="CEK15" s="16"/>
      <c r="CEL15" s="16"/>
      <c r="CEM15" s="16"/>
      <c r="CEN15" s="16"/>
      <c r="CEO15" s="16"/>
      <c r="CEP15" s="16"/>
      <c r="CEQ15" s="16"/>
      <c r="CER15" s="16"/>
      <c r="CES15" s="16"/>
      <c r="CET15" s="16"/>
      <c r="CEU15" s="16"/>
      <c r="CEV15" s="16"/>
      <c r="CEW15" s="16"/>
      <c r="CEX15" s="16"/>
      <c r="CEY15" s="16"/>
      <c r="CEZ15" s="16"/>
      <c r="CFA15" s="16"/>
      <c r="CFB15" s="16"/>
      <c r="CFC15" s="16"/>
      <c r="CFD15" s="16"/>
      <c r="CFE15" s="16"/>
      <c r="CFF15" s="16"/>
      <c r="CFG15" s="16"/>
      <c r="CFH15" s="16"/>
      <c r="CFI15" s="16"/>
      <c r="CFJ15" s="16"/>
      <c r="CFK15" s="16"/>
      <c r="CFL15" s="16"/>
      <c r="CFM15" s="16"/>
      <c r="CFN15" s="16"/>
      <c r="CFO15" s="16"/>
      <c r="CFP15" s="16"/>
      <c r="CFQ15" s="16"/>
      <c r="CFR15" s="16"/>
      <c r="CFS15" s="16"/>
      <c r="CFT15" s="16"/>
      <c r="CFU15" s="16"/>
      <c r="CFV15" s="16"/>
      <c r="CFW15" s="16"/>
      <c r="CFX15" s="16"/>
      <c r="CFY15" s="16"/>
      <c r="CFZ15" s="16"/>
      <c r="CGA15" s="16"/>
      <c r="CGB15" s="16"/>
      <c r="CGC15" s="16"/>
      <c r="CGD15" s="16"/>
      <c r="CGE15" s="16"/>
      <c r="CGF15" s="16"/>
      <c r="CGG15" s="16"/>
      <c r="CGH15" s="16"/>
      <c r="CGI15" s="16"/>
      <c r="CGJ15" s="16"/>
      <c r="CGK15" s="16"/>
      <c r="CGL15" s="16"/>
      <c r="CGM15" s="16"/>
      <c r="CGN15" s="16"/>
      <c r="CGO15" s="16"/>
      <c r="CGP15" s="16"/>
      <c r="CGQ15" s="16"/>
      <c r="CGR15" s="16"/>
      <c r="CGS15" s="16"/>
      <c r="CGT15" s="16"/>
      <c r="CGU15" s="16"/>
      <c r="CGV15" s="16"/>
      <c r="CGW15" s="16"/>
      <c r="CGX15" s="16"/>
      <c r="CGY15" s="16"/>
      <c r="CGZ15" s="16"/>
      <c r="CHA15" s="16"/>
      <c r="CHB15" s="16"/>
      <c r="CHC15" s="16"/>
      <c r="CHD15" s="16"/>
      <c r="CHE15" s="16"/>
      <c r="CHF15" s="16"/>
      <c r="CHG15" s="16"/>
      <c r="CHH15" s="16"/>
      <c r="CHI15" s="16"/>
      <c r="CHJ15" s="16"/>
      <c r="CHK15" s="16"/>
      <c r="CHL15" s="16"/>
      <c r="CHM15" s="16"/>
      <c r="CHN15" s="16"/>
      <c r="CHO15" s="16"/>
      <c r="CHP15" s="16"/>
      <c r="CHQ15" s="16"/>
      <c r="CHR15" s="16"/>
      <c r="CHS15" s="16"/>
      <c r="CHT15" s="16"/>
      <c r="CHU15" s="16"/>
      <c r="CHV15" s="16"/>
      <c r="CHW15" s="16"/>
      <c r="CHX15" s="16"/>
      <c r="CHY15" s="16"/>
      <c r="CHZ15" s="16"/>
      <c r="CIA15" s="16"/>
      <c r="CIB15" s="16"/>
      <c r="CIC15" s="16"/>
      <c r="CID15" s="16"/>
      <c r="CIE15" s="16"/>
      <c r="CIF15" s="16"/>
      <c r="CIG15" s="16"/>
      <c r="CIH15" s="16"/>
      <c r="CII15" s="16"/>
      <c r="CIJ15" s="16"/>
      <c r="CIK15" s="16"/>
      <c r="CIL15" s="16"/>
      <c r="CIM15" s="16"/>
      <c r="CIN15" s="16"/>
      <c r="CIO15" s="16"/>
      <c r="CIP15" s="16"/>
      <c r="CIQ15" s="16"/>
      <c r="CIR15" s="16"/>
      <c r="CIS15" s="16"/>
      <c r="CIT15" s="16"/>
      <c r="CIU15" s="16"/>
      <c r="CIV15" s="16"/>
      <c r="CIW15" s="16"/>
      <c r="CIX15" s="16"/>
      <c r="CIY15" s="16"/>
      <c r="CIZ15" s="16"/>
      <c r="CJA15" s="16"/>
      <c r="CJB15" s="16"/>
      <c r="CJC15" s="16"/>
      <c r="CJD15" s="16"/>
      <c r="CJE15" s="16"/>
      <c r="CJF15" s="16"/>
      <c r="CJG15" s="16"/>
      <c r="CJH15" s="16"/>
      <c r="CJI15" s="16"/>
      <c r="CJJ15" s="16"/>
      <c r="CJK15" s="16"/>
      <c r="CJL15" s="16"/>
      <c r="CJM15" s="16"/>
      <c r="CJN15" s="16"/>
      <c r="CJO15" s="16"/>
      <c r="CJP15" s="16"/>
      <c r="CJQ15" s="16"/>
      <c r="CJR15" s="16"/>
      <c r="CJS15" s="16"/>
      <c r="CJT15" s="16"/>
      <c r="CJU15" s="16"/>
      <c r="CJV15" s="16"/>
      <c r="CJW15" s="16"/>
      <c r="CJX15" s="16"/>
      <c r="CJY15" s="16"/>
      <c r="CJZ15" s="16"/>
      <c r="CKA15" s="16"/>
      <c r="CKB15" s="16"/>
      <c r="CKC15" s="16"/>
      <c r="CKD15" s="16"/>
      <c r="CKE15" s="16"/>
      <c r="CKF15" s="16"/>
      <c r="CKG15" s="16"/>
      <c r="CKH15" s="16"/>
      <c r="CKI15" s="16"/>
      <c r="CKJ15" s="16"/>
      <c r="CKK15" s="16"/>
      <c r="CKL15" s="16"/>
      <c r="CKM15" s="16"/>
      <c r="CKN15" s="16"/>
      <c r="CKO15" s="16"/>
      <c r="CKP15" s="16"/>
      <c r="CKQ15" s="16"/>
      <c r="CKR15" s="16"/>
      <c r="CKS15" s="16"/>
      <c r="CKT15" s="16"/>
      <c r="CKU15" s="16"/>
      <c r="CKV15" s="16"/>
      <c r="CKW15" s="16"/>
      <c r="CKX15" s="16"/>
      <c r="CKY15" s="16"/>
      <c r="CKZ15" s="16"/>
      <c r="CLA15" s="16"/>
      <c r="CLB15" s="16"/>
      <c r="CLC15" s="16"/>
      <c r="CLD15" s="16"/>
      <c r="CLE15" s="16"/>
      <c r="CLF15" s="16"/>
      <c r="CLG15" s="16"/>
      <c r="CLH15" s="16"/>
      <c r="CLI15" s="16"/>
      <c r="CLJ15" s="16"/>
      <c r="CLK15" s="16"/>
      <c r="CLL15" s="16"/>
      <c r="CLM15" s="16"/>
      <c r="CLN15" s="16"/>
      <c r="CLO15" s="16"/>
      <c r="CLP15" s="16"/>
      <c r="CLQ15" s="16"/>
      <c r="CLR15" s="16"/>
      <c r="CLS15" s="16"/>
      <c r="CLT15" s="16"/>
      <c r="CLU15" s="16"/>
      <c r="CLV15" s="16"/>
      <c r="CLW15" s="16"/>
      <c r="CLX15" s="16"/>
      <c r="CLY15" s="16"/>
      <c r="CLZ15" s="16"/>
      <c r="CMA15" s="16"/>
      <c r="CMB15" s="16"/>
      <c r="CMC15" s="16"/>
      <c r="CMD15" s="16"/>
      <c r="CME15" s="16"/>
      <c r="CMF15" s="16"/>
      <c r="CMG15" s="16"/>
      <c r="CMH15" s="16"/>
      <c r="CMI15" s="16"/>
      <c r="CMJ15" s="16"/>
      <c r="CMK15" s="16"/>
      <c r="CML15" s="16"/>
      <c r="CMM15" s="16"/>
      <c r="CMN15" s="16"/>
      <c r="CMO15" s="16"/>
      <c r="CMP15" s="16"/>
      <c r="CMQ15" s="16"/>
      <c r="CMR15" s="16"/>
      <c r="CMS15" s="16"/>
      <c r="CMT15" s="16"/>
      <c r="CMU15" s="16"/>
      <c r="CMV15" s="16"/>
      <c r="CMW15" s="16"/>
      <c r="CMX15" s="16"/>
      <c r="CMY15" s="16"/>
      <c r="CMZ15" s="16"/>
      <c r="CNA15" s="16"/>
      <c r="CNB15" s="16"/>
      <c r="CNC15" s="16"/>
      <c r="CND15" s="16"/>
      <c r="CNE15" s="16"/>
      <c r="CNF15" s="16"/>
      <c r="CNG15" s="16"/>
      <c r="CNH15" s="16"/>
      <c r="CNI15" s="16"/>
      <c r="CNJ15" s="16"/>
      <c r="CNK15" s="16"/>
      <c r="CNL15" s="16"/>
      <c r="CNM15" s="16"/>
      <c r="CNN15" s="16"/>
      <c r="CNO15" s="16"/>
      <c r="CNP15" s="16"/>
      <c r="CNQ15" s="16"/>
      <c r="CNR15" s="16"/>
      <c r="CNS15" s="16"/>
      <c r="CNT15" s="16"/>
      <c r="CNU15" s="16"/>
      <c r="CNV15" s="16"/>
      <c r="CNW15" s="16"/>
      <c r="CNX15" s="16"/>
      <c r="CNY15" s="16"/>
      <c r="CNZ15" s="16"/>
      <c r="COA15" s="16"/>
      <c r="COB15" s="16"/>
      <c r="COC15" s="16"/>
      <c r="COD15" s="16"/>
      <c r="COE15" s="16"/>
      <c r="COF15" s="16"/>
      <c r="COG15" s="16"/>
      <c r="COH15" s="16"/>
      <c r="COI15" s="16"/>
      <c r="COJ15" s="16"/>
      <c r="COK15" s="16"/>
      <c r="COL15" s="16"/>
      <c r="COM15" s="16"/>
      <c r="CON15" s="16"/>
      <c r="COO15" s="16"/>
      <c r="COP15" s="16"/>
      <c r="COQ15" s="16"/>
      <c r="COR15" s="16"/>
      <c r="COS15" s="16"/>
      <c r="COT15" s="16"/>
      <c r="COU15" s="16"/>
      <c r="COV15" s="16"/>
      <c r="COW15" s="16"/>
      <c r="COX15" s="16"/>
      <c r="COY15" s="16"/>
      <c r="COZ15" s="16"/>
      <c r="CPA15" s="16"/>
      <c r="CPB15" s="16"/>
      <c r="CPC15" s="16"/>
      <c r="CPD15" s="16"/>
      <c r="CPE15" s="16"/>
      <c r="CPF15" s="16"/>
      <c r="CPG15" s="16"/>
      <c r="CPH15" s="16"/>
      <c r="CPI15" s="16"/>
      <c r="CPJ15" s="16"/>
      <c r="CPK15" s="16"/>
      <c r="CPL15" s="16"/>
      <c r="CPM15" s="16"/>
      <c r="CPN15" s="16"/>
      <c r="CPO15" s="16"/>
      <c r="CPP15" s="16"/>
      <c r="CPQ15" s="16"/>
      <c r="CPR15" s="16"/>
      <c r="CPS15" s="16"/>
      <c r="CPT15" s="16"/>
      <c r="CPU15" s="16"/>
      <c r="CPV15" s="16"/>
      <c r="CPW15" s="16"/>
      <c r="CPX15" s="16"/>
      <c r="CPY15" s="16"/>
      <c r="CPZ15" s="16"/>
      <c r="CQA15" s="16"/>
      <c r="CQB15" s="16"/>
      <c r="CQC15" s="16"/>
      <c r="CQD15" s="16"/>
      <c r="CQE15" s="16"/>
      <c r="CQF15" s="16"/>
      <c r="CQG15" s="16"/>
      <c r="CQH15" s="16"/>
      <c r="CQI15" s="16"/>
      <c r="CQJ15" s="16"/>
      <c r="CQK15" s="16"/>
      <c r="CQL15" s="16"/>
      <c r="CQM15" s="16"/>
      <c r="CQN15" s="16"/>
      <c r="CQO15" s="16"/>
      <c r="CQP15" s="16"/>
      <c r="CQQ15" s="16"/>
      <c r="CQR15" s="16"/>
      <c r="CQS15" s="16"/>
      <c r="CQT15" s="16"/>
      <c r="CQU15" s="16"/>
      <c r="CQV15" s="16"/>
      <c r="CQW15" s="16"/>
      <c r="CQX15" s="16"/>
      <c r="CQY15" s="16"/>
      <c r="CQZ15" s="16"/>
      <c r="CRA15" s="16"/>
      <c r="CRB15" s="16"/>
      <c r="CRC15" s="16"/>
      <c r="CRD15" s="16"/>
      <c r="CRE15" s="16"/>
      <c r="CRF15" s="16"/>
      <c r="CRG15" s="16"/>
      <c r="CRH15" s="16"/>
      <c r="CRI15" s="16"/>
      <c r="CRJ15" s="16"/>
      <c r="CRK15" s="16"/>
      <c r="CRL15" s="16"/>
      <c r="CRM15" s="16"/>
      <c r="CRN15" s="16"/>
      <c r="CRO15" s="16"/>
      <c r="CRP15" s="16"/>
      <c r="CRQ15" s="16"/>
      <c r="CRR15" s="16"/>
      <c r="CRS15" s="16"/>
      <c r="CRT15" s="16"/>
      <c r="CRU15" s="16"/>
      <c r="CRV15" s="16"/>
      <c r="CRW15" s="16"/>
      <c r="CRX15" s="16"/>
      <c r="CRY15" s="16"/>
      <c r="CRZ15" s="16"/>
      <c r="CSA15" s="16"/>
      <c r="CSB15" s="16"/>
      <c r="CSC15" s="16"/>
      <c r="CSD15" s="16"/>
      <c r="CSE15" s="16"/>
      <c r="CSF15" s="16"/>
      <c r="CSG15" s="16"/>
      <c r="CSH15" s="16"/>
      <c r="CSI15" s="16"/>
      <c r="CSJ15" s="16"/>
      <c r="CSK15" s="16"/>
      <c r="CSL15" s="16"/>
      <c r="CSM15" s="16"/>
      <c r="CSN15" s="16"/>
      <c r="CSO15" s="16"/>
      <c r="CSP15" s="16"/>
      <c r="CSQ15" s="16"/>
      <c r="CSR15" s="16"/>
      <c r="CSS15" s="16"/>
      <c r="CST15" s="16"/>
      <c r="CSU15" s="16"/>
      <c r="CSV15" s="16"/>
      <c r="CSW15" s="16"/>
      <c r="CSX15" s="16"/>
      <c r="CSY15" s="16"/>
      <c r="CSZ15" s="16"/>
      <c r="CTA15" s="16"/>
      <c r="CTB15" s="16"/>
      <c r="CTC15" s="16"/>
      <c r="CTD15" s="16"/>
      <c r="CTE15" s="16"/>
      <c r="CTF15" s="16"/>
      <c r="CTG15" s="16"/>
      <c r="CTH15" s="16"/>
      <c r="CTI15" s="16"/>
      <c r="CTJ15" s="16"/>
      <c r="CTK15" s="16"/>
      <c r="CTL15" s="16"/>
      <c r="CTM15" s="16"/>
      <c r="CTN15" s="16"/>
      <c r="CTO15" s="16"/>
      <c r="CTP15" s="16"/>
      <c r="CTQ15" s="16"/>
      <c r="CTR15" s="16"/>
      <c r="CTS15" s="16"/>
      <c r="CTT15" s="16"/>
      <c r="CTU15" s="16"/>
      <c r="CTV15" s="16"/>
      <c r="CTW15" s="16"/>
      <c r="CTX15" s="16"/>
      <c r="CTY15" s="16"/>
      <c r="CTZ15" s="16"/>
      <c r="CUA15" s="16"/>
      <c r="CUB15" s="16"/>
      <c r="CUC15" s="16"/>
      <c r="CUD15" s="16"/>
      <c r="CUE15" s="16"/>
      <c r="CUF15" s="16"/>
      <c r="CUG15" s="16"/>
      <c r="CUH15" s="16"/>
      <c r="CUI15" s="16"/>
      <c r="CUJ15" s="16"/>
      <c r="CUK15" s="16"/>
      <c r="CUL15" s="16"/>
      <c r="CUM15" s="16"/>
      <c r="CUN15" s="16"/>
      <c r="CUO15" s="16"/>
      <c r="CUP15" s="16"/>
      <c r="CUQ15" s="16"/>
      <c r="CUR15" s="16"/>
      <c r="CUS15" s="16"/>
      <c r="CUT15" s="16"/>
      <c r="CUU15" s="16"/>
      <c r="CUV15" s="16"/>
      <c r="CUW15" s="16"/>
      <c r="CUX15" s="16"/>
      <c r="CUY15" s="16"/>
      <c r="CUZ15" s="16"/>
      <c r="CVA15" s="16"/>
      <c r="CVB15" s="16"/>
      <c r="CVC15" s="16"/>
      <c r="CVD15" s="16"/>
      <c r="CVE15" s="16"/>
      <c r="CVF15" s="16"/>
      <c r="CVG15" s="16"/>
      <c r="CVH15" s="16"/>
      <c r="CVI15" s="16"/>
      <c r="CVJ15" s="16"/>
      <c r="CVK15" s="16"/>
      <c r="CVL15" s="16"/>
      <c r="CVM15" s="16"/>
      <c r="CVN15" s="16"/>
      <c r="CVO15" s="16"/>
      <c r="CVP15" s="16"/>
      <c r="CVQ15" s="16"/>
      <c r="CVR15" s="16"/>
      <c r="CVS15" s="16"/>
      <c r="CVT15" s="16"/>
      <c r="CVU15" s="16"/>
      <c r="CVV15" s="16"/>
      <c r="CVW15" s="16"/>
      <c r="CVX15" s="16"/>
      <c r="CVY15" s="16"/>
      <c r="CVZ15" s="16"/>
      <c r="CWA15" s="16"/>
      <c r="CWB15" s="16"/>
      <c r="CWC15" s="16"/>
      <c r="CWD15" s="16"/>
      <c r="CWE15" s="16"/>
      <c r="CWF15" s="16"/>
      <c r="CWG15" s="16"/>
      <c r="CWH15" s="16"/>
      <c r="CWI15" s="16"/>
      <c r="CWJ15" s="16"/>
      <c r="CWK15" s="16"/>
      <c r="CWL15" s="16"/>
      <c r="CWM15" s="16"/>
      <c r="CWN15" s="16"/>
      <c r="CWO15" s="16"/>
      <c r="CWP15" s="16"/>
      <c r="CWQ15" s="16"/>
      <c r="CWR15" s="16"/>
      <c r="CWS15" s="16"/>
      <c r="CWT15" s="16"/>
      <c r="CWU15" s="16"/>
      <c r="CWV15" s="16"/>
      <c r="CWW15" s="16"/>
      <c r="CWX15" s="16"/>
      <c r="CWY15" s="16"/>
      <c r="CWZ15" s="16"/>
      <c r="CXA15" s="16"/>
      <c r="CXB15" s="16"/>
      <c r="CXC15" s="16"/>
      <c r="CXD15" s="16"/>
      <c r="CXE15" s="16"/>
      <c r="CXF15" s="16"/>
      <c r="CXG15" s="16"/>
      <c r="CXH15" s="16"/>
      <c r="CXI15" s="16"/>
      <c r="CXJ15" s="16"/>
      <c r="CXK15" s="16"/>
      <c r="CXL15" s="16"/>
      <c r="CXM15" s="16"/>
      <c r="CXN15" s="16"/>
      <c r="CXO15" s="16"/>
      <c r="CXP15" s="16"/>
      <c r="CXQ15" s="16"/>
      <c r="CXR15" s="16"/>
      <c r="CXS15" s="16"/>
      <c r="CXT15" s="16"/>
      <c r="CXU15" s="16"/>
      <c r="CXV15" s="16"/>
      <c r="CXW15" s="16"/>
      <c r="CXX15" s="16"/>
      <c r="CXY15" s="16"/>
      <c r="CXZ15" s="16"/>
      <c r="CYA15" s="16"/>
      <c r="CYB15" s="16"/>
      <c r="CYC15" s="16"/>
      <c r="CYD15" s="16"/>
      <c r="CYE15" s="16"/>
      <c r="CYF15" s="16"/>
      <c r="CYG15" s="16"/>
      <c r="CYH15" s="16"/>
      <c r="CYI15" s="16"/>
      <c r="CYJ15" s="16"/>
      <c r="CYK15" s="16"/>
      <c r="CYL15" s="16"/>
      <c r="CYM15" s="16"/>
      <c r="CYN15" s="16"/>
      <c r="CYO15" s="16"/>
      <c r="CYP15" s="16"/>
      <c r="CYQ15" s="16"/>
      <c r="CYR15" s="16"/>
      <c r="CYS15" s="16"/>
      <c r="CYT15" s="16"/>
      <c r="CYU15" s="16"/>
      <c r="CYV15" s="16"/>
      <c r="CYW15" s="16"/>
      <c r="CYX15" s="16"/>
      <c r="CYY15" s="16"/>
      <c r="CYZ15" s="16"/>
      <c r="CZA15" s="16"/>
      <c r="CZB15" s="16"/>
      <c r="CZC15" s="16"/>
      <c r="CZD15" s="16"/>
      <c r="CZE15" s="16"/>
      <c r="CZF15" s="16"/>
      <c r="CZG15" s="16"/>
      <c r="CZH15" s="16"/>
      <c r="CZI15" s="16"/>
      <c r="CZJ15" s="16"/>
      <c r="CZK15" s="16"/>
      <c r="CZL15" s="16"/>
      <c r="CZM15" s="16"/>
      <c r="CZN15" s="16"/>
      <c r="CZO15" s="16"/>
      <c r="CZP15" s="16"/>
      <c r="CZQ15" s="16"/>
      <c r="CZR15" s="16"/>
      <c r="CZS15" s="16"/>
      <c r="CZT15" s="16"/>
      <c r="CZU15" s="16"/>
      <c r="CZV15" s="16"/>
      <c r="CZW15" s="16"/>
      <c r="CZX15" s="16"/>
      <c r="CZY15" s="16"/>
      <c r="CZZ15" s="16"/>
      <c r="DAA15" s="16"/>
      <c r="DAB15" s="16"/>
      <c r="DAC15" s="16"/>
      <c r="DAD15" s="16"/>
      <c r="DAE15" s="16"/>
      <c r="DAF15" s="16"/>
      <c r="DAG15" s="16"/>
      <c r="DAH15" s="16"/>
      <c r="DAI15" s="16"/>
      <c r="DAJ15" s="16"/>
      <c r="DAK15" s="16"/>
      <c r="DAL15" s="16"/>
      <c r="DAM15" s="16"/>
      <c r="DAN15" s="16"/>
      <c r="DAO15" s="16"/>
      <c r="DAP15" s="16"/>
      <c r="DAQ15" s="16"/>
      <c r="DAR15" s="16"/>
      <c r="DAS15" s="16"/>
      <c r="DAT15" s="16"/>
      <c r="DAU15" s="16"/>
      <c r="DAV15" s="16"/>
      <c r="DAW15" s="16"/>
      <c r="DAX15" s="16"/>
      <c r="DAY15" s="16"/>
      <c r="DAZ15" s="16"/>
      <c r="DBA15" s="16"/>
      <c r="DBB15" s="16"/>
      <c r="DBC15" s="16"/>
      <c r="DBD15" s="16"/>
      <c r="DBE15" s="16"/>
      <c r="DBF15" s="16"/>
      <c r="DBG15" s="16"/>
      <c r="DBH15" s="16"/>
      <c r="DBI15" s="16"/>
      <c r="DBJ15" s="16"/>
      <c r="DBK15" s="16"/>
      <c r="DBL15" s="16"/>
      <c r="DBM15" s="16"/>
      <c r="DBN15" s="16"/>
      <c r="DBO15" s="16"/>
      <c r="DBP15" s="16"/>
      <c r="DBQ15" s="16"/>
      <c r="DBR15" s="16"/>
      <c r="DBS15" s="16"/>
      <c r="DBT15" s="16"/>
      <c r="DBU15" s="16"/>
      <c r="DBV15" s="16"/>
      <c r="DBW15" s="16"/>
      <c r="DBX15" s="16"/>
      <c r="DBY15" s="16"/>
      <c r="DBZ15" s="16"/>
      <c r="DCA15" s="16"/>
      <c r="DCB15" s="16"/>
      <c r="DCC15" s="16"/>
      <c r="DCD15" s="16"/>
      <c r="DCE15" s="16"/>
      <c r="DCF15" s="16"/>
      <c r="DCG15" s="16"/>
      <c r="DCH15" s="16"/>
      <c r="DCI15" s="16"/>
      <c r="DCJ15" s="16"/>
      <c r="DCK15" s="16"/>
      <c r="DCL15" s="16"/>
      <c r="DCM15" s="16"/>
      <c r="DCN15" s="16"/>
      <c r="DCO15" s="16"/>
      <c r="DCP15" s="16"/>
      <c r="DCQ15" s="16"/>
      <c r="DCR15" s="16"/>
      <c r="DCS15" s="16"/>
      <c r="DCT15" s="16"/>
      <c r="DCU15" s="16"/>
      <c r="DCV15" s="16"/>
      <c r="DCW15" s="16"/>
      <c r="DCX15" s="16"/>
      <c r="DCY15" s="16"/>
      <c r="DCZ15" s="16"/>
      <c r="DDA15" s="16"/>
      <c r="DDB15" s="16"/>
      <c r="DDC15" s="16"/>
      <c r="DDD15" s="16"/>
      <c r="DDE15" s="16"/>
      <c r="DDF15" s="16"/>
      <c r="DDG15" s="16"/>
      <c r="DDH15" s="16"/>
      <c r="DDI15" s="16"/>
      <c r="DDJ15" s="16"/>
      <c r="DDK15" s="16"/>
      <c r="DDL15" s="16"/>
      <c r="DDM15" s="16"/>
      <c r="DDN15" s="16"/>
      <c r="DDO15" s="16"/>
      <c r="DDP15" s="16"/>
      <c r="DDQ15" s="16"/>
      <c r="DDR15" s="16"/>
      <c r="DDS15" s="16"/>
      <c r="DDT15" s="16"/>
      <c r="DDU15" s="16"/>
      <c r="DDV15" s="16"/>
      <c r="DDW15" s="16"/>
      <c r="DDX15" s="16"/>
      <c r="DDY15" s="16"/>
      <c r="DDZ15" s="16"/>
      <c r="DEA15" s="16"/>
      <c r="DEB15" s="16"/>
      <c r="DEC15" s="16"/>
      <c r="DED15" s="16"/>
      <c r="DEE15" s="16"/>
      <c r="DEF15" s="16"/>
      <c r="DEG15" s="16"/>
      <c r="DEH15" s="16"/>
      <c r="DEI15" s="16"/>
      <c r="DEJ15" s="16"/>
      <c r="DEK15" s="16"/>
      <c r="DEL15" s="16"/>
      <c r="DEM15" s="16"/>
      <c r="DEN15" s="16"/>
      <c r="DEO15" s="16"/>
      <c r="DEP15" s="16"/>
      <c r="DEQ15" s="16"/>
      <c r="DER15" s="16"/>
      <c r="DES15" s="16"/>
      <c r="DET15" s="16"/>
      <c r="DEU15" s="16"/>
      <c r="DEV15" s="16"/>
      <c r="DEW15" s="16"/>
      <c r="DEX15" s="16"/>
      <c r="DEY15" s="16"/>
      <c r="DEZ15" s="16"/>
      <c r="DFA15" s="16"/>
      <c r="DFB15" s="16"/>
      <c r="DFC15" s="16"/>
      <c r="DFD15" s="16"/>
      <c r="DFE15" s="16"/>
      <c r="DFF15" s="16"/>
      <c r="DFG15" s="16"/>
      <c r="DFH15" s="16"/>
      <c r="DFI15" s="16"/>
      <c r="DFJ15" s="16"/>
      <c r="DFK15" s="16"/>
      <c r="DFL15" s="16"/>
      <c r="DFM15" s="16"/>
      <c r="DFN15" s="16"/>
      <c r="DFO15" s="16"/>
      <c r="DFP15" s="16"/>
      <c r="DFQ15" s="16"/>
      <c r="DFR15" s="16"/>
      <c r="DFS15" s="16"/>
      <c r="DFT15" s="16"/>
      <c r="DFU15" s="16"/>
      <c r="DFV15" s="16"/>
      <c r="DFW15" s="16"/>
      <c r="DFX15" s="16"/>
      <c r="DFY15" s="16"/>
      <c r="DFZ15" s="16"/>
      <c r="DGA15" s="16"/>
      <c r="DGB15" s="16"/>
      <c r="DGC15" s="16"/>
      <c r="DGD15" s="16"/>
      <c r="DGE15" s="16"/>
      <c r="DGF15" s="16"/>
      <c r="DGG15" s="16"/>
      <c r="DGH15" s="16"/>
      <c r="DGI15" s="16"/>
      <c r="DGJ15" s="16"/>
      <c r="DGK15" s="16"/>
      <c r="DGL15" s="16"/>
      <c r="DGM15" s="16"/>
      <c r="DGN15" s="16"/>
      <c r="DGO15" s="16"/>
      <c r="DGP15" s="16"/>
      <c r="DGQ15" s="16"/>
      <c r="DGR15" s="16"/>
      <c r="DGS15" s="16"/>
      <c r="DGT15" s="16"/>
      <c r="DGU15" s="16"/>
      <c r="DGV15" s="16"/>
      <c r="DGW15" s="16"/>
      <c r="DGX15" s="16"/>
      <c r="DGY15" s="16"/>
      <c r="DGZ15" s="16"/>
      <c r="DHA15" s="16"/>
      <c r="DHB15" s="16"/>
      <c r="DHC15" s="16"/>
      <c r="DHD15" s="16"/>
      <c r="DHE15" s="16"/>
      <c r="DHF15" s="16"/>
      <c r="DHG15" s="16"/>
      <c r="DHH15" s="16"/>
      <c r="DHI15" s="16"/>
      <c r="DHJ15" s="16"/>
      <c r="DHK15" s="16"/>
      <c r="DHL15" s="16"/>
      <c r="DHM15" s="16"/>
      <c r="DHN15" s="16"/>
      <c r="DHO15" s="16"/>
      <c r="DHP15" s="16"/>
      <c r="DHQ15" s="16"/>
      <c r="DHR15" s="16"/>
      <c r="DHS15" s="16"/>
      <c r="DHT15" s="16"/>
      <c r="DHU15" s="16"/>
      <c r="DHV15" s="16"/>
      <c r="DHW15" s="16"/>
      <c r="DHX15" s="16"/>
      <c r="DHY15" s="16"/>
      <c r="DHZ15" s="16"/>
      <c r="DIA15" s="16"/>
      <c r="DIB15" s="16"/>
      <c r="DIC15" s="16"/>
      <c r="DID15" s="16"/>
      <c r="DIE15" s="16"/>
      <c r="DIF15" s="16"/>
      <c r="DIG15" s="16"/>
      <c r="DIH15" s="16"/>
      <c r="DII15" s="16"/>
      <c r="DIJ15" s="16"/>
      <c r="DIK15" s="16"/>
      <c r="DIL15" s="16"/>
      <c r="DIM15" s="16"/>
      <c r="DIN15" s="16"/>
      <c r="DIO15" s="16"/>
      <c r="DIP15" s="16"/>
      <c r="DIQ15" s="16"/>
      <c r="DIR15" s="16"/>
      <c r="DIS15" s="16"/>
      <c r="DIT15" s="16"/>
      <c r="DIU15" s="16"/>
      <c r="DIV15" s="16"/>
      <c r="DIW15" s="16"/>
      <c r="DIX15" s="16"/>
      <c r="DIY15" s="16"/>
      <c r="DIZ15" s="16"/>
      <c r="DJA15" s="16"/>
      <c r="DJB15" s="16"/>
      <c r="DJC15" s="16"/>
      <c r="DJD15" s="16"/>
      <c r="DJE15" s="16"/>
      <c r="DJF15" s="16"/>
      <c r="DJG15" s="16"/>
      <c r="DJH15" s="16"/>
      <c r="DJI15" s="16"/>
      <c r="DJJ15" s="16"/>
      <c r="DJK15" s="16"/>
      <c r="DJL15" s="16"/>
      <c r="DJM15" s="16"/>
      <c r="DJN15" s="16"/>
      <c r="DJO15" s="16"/>
      <c r="DJP15" s="16"/>
      <c r="DJQ15" s="16"/>
      <c r="DJR15" s="16"/>
      <c r="DJS15" s="16"/>
      <c r="DJT15" s="16"/>
      <c r="DJU15" s="16"/>
      <c r="DJV15" s="16"/>
      <c r="DJW15" s="16"/>
      <c r="DJX15" s="16"/>
      <c r="DJY15" s="16"/>
      <c r="DJZ15" s="16"/>
      <c r="DKA15" s="16"/>
      <c r="DKB15" s="16"/>
      <c r="DKC15" s="16"/>
      <c r="DKD15" s="16"/>
      <c r="DKE15" s="16"/>
      <c r="DKF15" s="16"/>
      <c r="DKG15" s="16"/>
      <c r="DKH15" s="16"/>
      <c r="DKI15" s="16"/>
      <c r="DKJ15" s="16"/>
      <c r="DKK15" s="16"/>
      <c r="DKL15" s="16"/>
      <c r="DKM15" s="16"/>
      <c r="DKN15" s="16"/>
      <c r="DKO15" s="16"/>
      <c r="DKP15" s="16"/>
      <c r="DKQ15" s="16"/>
      <c r="DKR15" s="16"/>
      <c r="DKS15" s="16"/>
      <c r="DKT15" s="16"/>
      <c r="DKU15" s="16"/>
      <c r="DKV15" s="16"/>
      <c r="DKW15" s="16"/>
      <c r="DKX15" s="16"/>
      <c r="DKY15" s="16"/>
      <c r="DKZ15" s="16"/>
      <c r="DLA15" s="16"/>
      <c r="DLB15" s="16"/>
      <c r="DLC15" s="16"/>
      <c r="DLD15" s="16"/>
      <c r="DLE15" s="16"/>
      <c r="DLF15" s="16"/>
      <c r="DLG15" s="16"/>
      <c r="DLH15" s="16"/>
      <c r="DLI15" s="16"/>
      <c r="DLJ15" s="16"/>
      <c r="DLK15" s="16"/>
      <c r="DLL15" s="16"/>
      <c r="DLM15" s="16"/>
      <c r="DLN15" s="16"/>
      <c r="DLO15" s="16"/>
      <c r="DLP15" s="16"/>
      <c r="DLQ15" s="16"/>
      <c r="DLR15" s="16"/>
      <c r="DLS15" s="16"/>
      <c r="DLT15" s="16"/>
      <c r="DLU15" s="16"/>
      <c r="DLV15" s="16"/>
      <c r="DLW15" s="16"/>
      <c r="DLX15" s="16"/>
      <c r="DLY15" s="16"/>
      <c r="DLZ15" s="16"/>
      <c r="DMA15" s="16"/>
      <c r="DMB15" s="16"/>
      <c r="DMC15" s="16"/>
      <c r="DMD15" s="16"/>
      <c r="DME15" s="16"/>
      <c r="DMF15" s="16"/>
      <c r="DMG15" s="16"/>
      <c r="DMH15" s="16"/>
      <c r="DMI15" s="16"/>
      <c r="DMJ15" s="16"/>
      <c r="DMK15" s="16"/>
      <c r="DML15" s="16"/>
      <c r="DMM15" s="16"/>
      <c r="DMN15" s="16"/>
      <c r="DMO15" s="16"/>
      <c r="DMP15" s="16"/>
      <c r="DMQ15" s="16"/>
      <c r="DMR15" s="16"/>
      <c r="DMS15" s="16"/>
      <c r="DMT15" s="16"/>
      <c r="DMU15" s="16"/>
      <c r="DMV15" s="16"/>
      <c r="DMW15" s="16"/>
      <c r="DMX15" s="16"/>
      <c r="DMY15" s="16"/>
      <c r="DMZ15" s="16"/>
      <c r="DNA15" s="16"/>
      <c r="DNB15" s="16"/>
      <c r="DNC15" s="16"/>
      <c r="DND15" s="16"/>
      <c r="DNE15" s="16"/>
      <c r="DNF15" s="16"/>
      <c r="DNG15" s="16"/>
      <c r="DNH15" s="16"/>
      <c r="DNI15" s="16"/>
      <c r="DNJ15" s="16"/>
      <c r="DNK15" s="16"/>
      <c r="DNL15" s="16"/>
      <c r="DNM15" s="16"/>
      <c r="DNN15" s="16"/>
      <c r="DNO15" s="16"/>
      <c r="DNP15" s="16"/>
      <c r="DNQ15" s="16"/>
      <c r="DNR15" s="16"/>
      <c r="DNS15" s="16"/>
      <c r="DNT15" s="16"/>
      <c r="DNU15" s="16"/>
      <c r="DNV15" s="16"/>
      <c r="DNW15" s="16"/>
      <c r="DNX15" s="16"/>
      <c r="DNY15" s="16"/>
      <c r="DNZ15" s="16"/>
      <c r="DOA15" s="16"/>
      <c r="DOB15" s="16"/>
      <c r="DOC15" s="16"/>
      <c r="DOD15" s="16"/>
      <c r="DOE15" s="16"/>
      <c r="DOF15" s="16"/>
      <c r="DOG15" s="16"/>
      <c r="DOH15" s="16"/>
      <c r="DOI15" s="16"/>
      <c r="DOJ15" s="16"/>
      <c r="DOK15" s="16"/>
      <c r="DOL15" s="16"/>
      <c r="DOM15" s="16"/>
      <c r="DON15" s="16"/>
      <c r="DOO15" s="16"/>
      <c r="DOP15" s="16"/>
      <c r="DOQ15" s="16"/>
      <c r="DOR15" s="16"/>
      <c r="DOS15" s="16"/>
      <c r="DOT15" s="16"/>
      <c r="DOU15" s="16"/>
      <c r="DOV15" s="16"/>
      <c r="DOW15" s="16"/>
      <c r="DOX15" s="16"/>
      <c r="DOY15" s="16"/>
      <c r="DOZ15" s="16"/>
      <c r="DPA15" s="16"/>
      <c r="DPB15" s="16"/>
      <c r="DPC15" s="16"/>
      <c r="DPD15" s="16"/>
      <c r="DPE15" s="16"/>
      <c r="DPF15" s="16"/>
      <c r="DPG15" s="16"/>
      <c r="DPH15" s="16"/>
      <c r="DPI15" s="16"/>
      <c r="DPJ15" s="16"/>
      <c r="DPK15" s="16"/>
      <c r="DPL15" s="16"/>
      <c r="DPM15" s="16"/>
      <c r="DPN15" s="16"/>
      <c r="DPO15" s="16"/>
      <c r="DPP15" s="16"/>
      <c r="DPQ15" s="16"/>
      <c r="DPR15" s="16"/>
      <c r="DPS15" s="16"/>
      <c r="DPT15" s="16"/>
      <c r="DPU15" s="16"/>
      <c r="DPV15" s="16"/>
      <c r="DPW15" s="16"/>
      <c r="DPX15" s="16"/>
      <c r="DPY15" s="16"/>
      <c r="DPZ15" s="16"/>
      <c r="DQA15" s="16"/>
      <c r="DQB15" s="16"/>
      <c r="DQC15" s="16"/>
      <c r="DQD15" s="16"/>
      <c r="DQE15" s="16"/>
      <c r="DQF15" s="16"/>
      <c r="DQG15" s="16"/>
      <c r="DQH15" s="16"/>
      <c r="DQI15" s="16"/>
      <c r="DQJ15" s="16"/>
      <c r="DQK15" s="16"/>
      <c r="DQL15" s="16"/>
      <c r="DQM15" s="16"/>
      <c r="DQN15" s="16"/>
      <c r="DQO15" s="16"/>
      <c r="DQP15" s="16"/>
      <c r="DQQ15" s="16"/>
      <c r="DQR15" s="16"/>
      <c r="DQS15" s="16"/>
      <c r="DQT15" s="16"/>
      <c r="DQU15" s="16"/>
      <c r="DQV15" s="16"/>
      <c r="DQW15" s="16"/>
      <c r="DQX15" s="16"/>
      <c r="DQY15" s="16"/>
      <c r="DQZ15" s="16"/>
      <c r="DRA15" s="16"/>
      <c r="DRB15" s="16"/>
      <c r="DRC15" s="16"/>
      <c r="DRD15" s="16"/>
      <c r="DRE15" s="16"/>
      <c r="DRF15" s="16"/>
      <c r="DRG15" s="16"/>
      <c r="DRH15" s="16"/>
      <c r="DRI15" s="16"/>
      <c r="DRJ15" s="16"/>
      <c r="DRK15" s="16"/>
      <c r="DRL15" s="16"/>
      <c r="DRM15" s="16"/>
      <c r="DRN15" s="16"/>
      <c r="DRO15" s="16"/>
      <c r="DRP15" s="16"/>
      <c r="DRQ15" s="16"/>
      <c r="DRR15" s="16"/>
      <c r="DRS15" s="16"/>
      <c r="DRT15" s="16"/>
      <c r="DRU15" s="16"/>
      <c r="DRV15" s="16"/>
      <c r="DRW15" s="16"/>
      <c r="DRX15" s="16"/>
      <c r="DRY15" s="16"/>
      <c r="DRZ15" s="16"/>
      <c r="DSA15" s="16"/>
      <c r="DSB15" s="16"/>
      <c r="DSC15" s="16"/>
      <c r="DSD15" s="16"/>
      <c r="DSE15" s="16"/>
      <c r="DSF15" s="16"/>
      <c r="DSG15" s="16"/>
      <c r="DSH15" s="16"/>
      <c r="DSI15" s="16"/>
      <c r="DSJ15" s="16"/>
      <c r="DSK15" s="16"/>
      <c r="DSL15" s="16"/>
      <c r="DSM15" s="16"/>
      <c r="DSN15" s="16"/>
      <c r="DSO15" s="16"/>
      <c r="DSP15" s="16"/>
      <c r="DSQ15" s="16"/>
      <c r="DSR15" s="16"/>
      <c r="DSS15" s="16"/>
      <c r="DST15" s="16"/>
      <c r="DSU15" s="16"/>
      <c r="DSV15" s="16"/>
      <c r="DSW15" s="16"/>
      <c r="DSX15" s="16"/>
      <c r="DSY15" s="16"/>
      <c r="DSZ15" s="16"/>
      <c r="DTA15" s="16"/>
      <c r="DTB15" s="16"/>
      <c r="DTC15" s="16"/>
      <c r="DTD15" s="16"/>
      <c r="DTE15" s="16"/>
      <c r="DTF15" s="16"/>
      <c r="DTG15" s="16"/>
      <c r="DTH15" s="16"/>
      <c r="DTI15" s="16"/>
      <c r="DTJ15" s="16"/>
      <c r="DTK15" s="16"/>
      <c r="DTL15" s="16"/>
      <c r="DTM15" s="16"/>
      <c r="DTN15" s="16"/>
      <c r="DTO15" s="16"/>
      <c r="DTP15" s="16"/>
      <c r="DTQ15" s="16"/>
      <c r="DTR15" s="16"/>
      <c r="DTS15" s="16"/>
      <c r="DTT15" s="16"/>
      <c r="DTU15" s="16"/>
      <c r="DTV15" s="16"/>
      <c r="DTW15" s="16"/>
      <c r="DTX15" s="16"/>
      <c r="DTY15" s="16"/>
      <c r="DTZ15" s="16"/>
      <c r="DUA15" s="16"/>
      <c r="DUB15" s="16"/>
      <c r="DUC15" s="16"/>
      <c r="DUD15" s="16"/>
      <c r="DUE15" s="16"/>
      <c r="DUF15" s="16"/>
      <c r="DUG15" s="16"/>
      <c r="DUH15" s="16"/>
      <c r="DUI15" s="16"/>
      <c r="DUJ15" s="16"/>
      <c r="DUK15" s="16"/>
      <c r="DUL15" s="16"/>
      <c r="DUM15" s="16"/>
      <c r="DUN15" s="16"/>
      <c r="DUO15" s="16"/>
      <c r="DUP15" s="16"/>
      <c r="DUQ15" s="16"/>
      <c r="DUR15" s="16"/>
      <c r="DUS15" s="16"/>
      <c r="DUT15" s="16"/>
      <c r="DUU15" s="16"/>
      <c r="DUV15" s="16"/>
      <c r="DUW15" s="16"/>
      <c r="DUX15" s="16"/>
      <c r="DUY15" s="16"/>
      <c r="DUZ15" s="16"/>
      <c r="DVA15" s="16"/>
      <c r="DVB15" s="16"/>
      <c r="DVC15" s="16"/>
      <c r="DVD15" s="16"/>
      <c r="DVE15" s="16"/>
      <c r="DVF15" s="16"/>
      <c r="DVG15" s="16"/>
      <c r="DVH15" s="16"/>
      <c r="DVI15" s="16"/>
      <c r="DVJ15" s="16"/>
      <c r="DVK15" s="16"/>
      <c r="DVL15" s="16"/>
      <c r="DVM15" s="16"/>
      <c r="DVN15" s="16"/>
      <c r="DVO15" s="16"/>
      <c r="DVP15" s="16"/>
      <c r="DVQ15" s="16"/>
      <c r="DVR15" s="16"/>
      <c r="DVS15" s="16"/>
      <c r="DVT15" s="16"/>
      <c r="DVU15" s="16"/>
      <c r="DVV15" s="16"/>
      <c r="DVW15" s="16"/>
      <c r="DVX15" s="16"/>
      <c r="DVY15" s="16"/>
      <c r="DVZ15" s="16"/>
      <c r="DWA15" s="16"/>
      <c r="DWB15" s="16"/>
      <c r="DWC15" s="16"/>
      <c r="DWD15" s="16"/>
      <c r="DWE15" s="16"/>
      <c r="DWF15" s="16"/>
      <c r="DWG15" s="16"/>
      <c r="DWH15" s="16"/>
      <c r="DWI15" s="16"/>
      <c r="DWJ15" s="16"/>
      <c r="DWK15" s="16"/>
      <c r="DWL15" s="16"/>
      <c r="DWM15" s="16"/>
      <c r="DWN15" s="16"/>
      <c r="DWO15" s="16"/>
      <c r="DWP15" s="16"/>
      <c r="DWQ15" s="16"/>
      <c r="DWR15" s="16"/>
      <c r="DWS15" s="16"/>
      <c r="DWT15" s="16"/>
      <c r="DWU15" s="16"/>
      <c r="DWV15" s="16"/>
      <c r="DWW15" s="16"/>
      <c r="DWX15" s="16"/>
      <c r="DWY15" s="16"/>
      <c r="DWZ15" s="16"/>
      <c r="DXA15" s="16"/>
      <c r="DXB15" s="16"/>
      <c r="DXC15" s="16"/>
      <c r="DXD15" s="16"/>
      <c r="DXE15" s="16"/>
      <c r="DXF15" s="16"/>
      <c r="DXG15" s="16"/>
      <c r="DXH15" s="16"/>
      <c r="DXI15" s="16"/>
      <c r="DXJ15" s="16"/>
      <c r="DXK15" s="16"/>
      <c r="DXL15" s="16"/>
      <c r="DXM15" s="16"/>
      <c r="DXN15" s="16"/>
      <c r="DXO15" s="16"/>
      <c r="DXP15" s="16"/>
      <c r="DXQ15" s="16"/>
      <c r="DXR15" s="16"/>
      <c r="DXS15" s="16"/>
      <c r="DXT15" s="16"/>
      <c r="DXU15" s="16"/>
      <c r="DXV15" s="16"/>
      <c r="DXW15" s="16"/>
      <c r="DXX15" s="16"/>
      <c r="DXY15" s="16"/>
      <c r="DXZ15" s="16"/>
      <c r="DYA15" s="16"/>
      <c r="DYB15" s="16"/>
      <c r="DYC15" s="16"/>
      <c r="DYD15" s="16"/>
      <c r="DYE15" s="16"/>
      <c r="DYF15" s="16"/>
      <c r="DYG15" s="16"/>
      <c r="DYH15" s="16"/>
      <c r="DYI15" s="16"/>
      <c r="DYJ15" s="16"/>
      <c r="DYK15" s="16"/>
      <c r="DYL15" s="16"/>
      <c r="DYM15" s="16"/>
      <c r="DYN15" s="16"/>
      <c r="DYO15" s="16"/>
      <c r="DYP15" s="16"/>
      <c r="DYQ15" s="16"/>
      <c r="DYR15" s="16"/>
      <c r="DYS15" s="16"/>
      <c r="DYT15" s="16"/>
      <c r="DYU15" s="16"/>
      <c r="DYV15" s="16"/>
      <c r="DYW15" s="16"/>
      <c r="DYX15" s="16"/>
      <c r="DYY15" s="16"/>
      <c r="DYZ15" s="16"/>
      <c r="DZA15" s="16"/>
      <c r="DZB15" s="16"/>
      <c r="DZC15" s="16"/>
      <c r="DZD15" s="16"/>
      <c r="DZE15" s="16"/>
      <c r="DZF15" s="16"/>
      <c r="DZG15" s="16"/>
      <c r="DZH15" s="16"/>
      <c r="DZI15" s="16"/>
      <c r="DZJ15" s="16"/>
      <c r="DZK15" s="16"/>
      <c r="DZL15" s="16"/>
      <c r="DZM15" s="16"/>
      <c r="DZN15" s="16"/>
      <c r="DZO15" s="16"/>
      <c r="DZP15" s="16"/>
      <c r="DZQ15" s="16"/>
      <c r="DZR15" s="16"/>
      <c r="DZS15" s="16"/>
      <c r="DZT15" s="16"/>
      <c r="DZU15" s="16"/>
      <c r="DZV15" s="16"/>
      <c r="DZW15" s="16"/>
      <c r="DZX15" s="16"/>
      <c r="DZY15" s="16"/>
      <c r="DZZ15" s="16"/>
      <c r="EAA15" s="16"/>
      <c r="EAB15" s="16"/>
      <c r="EAC15" s="16"/>
      <c r="EAD15" s="16"/>
      <c r="EAE15" s="16"/>
      <c r="EAF15" s="16"/>
      <c r="EAG15" s="16"/>
      <c r="EAH15" s="16"/>
      <c r="EAI15" s="16"/>
      <c r="EAJ15" s="16"/>
      <c r="EAK15" s="16"/>
      <c r="EAL15" s="16"/>
      <c r="EAM15" s="16"/>
      <c r="EAN15" s="16"/>
      <c r="EAO15" s="16"/>
      <c r="EAP15" s="16"/>
      <c r="EAQ15" s="16"/>
      <c r="EAR15" s="16"/>
      <c r="EAS15" s="16"/>
      <c r="EAT15" s="16"/>
      <c r="EAU15" s="16"/>
      <c r="EAV15" s="16"/>
      <c r="EAW15" s="16"/>
      <c r="EAX15" s="16"/>
      <c r="EAY15" s="16"/>
      <c r="EAZ15" s="16"/>
      <c r="EBA15" s="16"/>
      <c r="EBB15" s="16"/>
      <c r="EBC15" s="16"/>
      <c r="EBD15" s="16"/>
      <c r="EBE15" s="16"/>
      <c r="EBF15" s="16"/>
      <c r="EBG15" s="16"/>
      <c r="EBH15" s="16"/>
      <c r="EBI15" s="16"/>
      <c r="EBJ15" s="16"/>
      <c r="EBK15" s="16"/>
      <c r="EBL15" s="16"/>
      <c r="EBM15" s="16"/>
      <c r="EBN15" s="16"/>
      <c r="EBO15" s="16"/>
      <c r="EBP15" s="16"/>
      <c r="EBQ15" s="16"/>
      <c r="EBR15" s="16"/>
      <c r="EBS15" s="16"/>
      <c r="EBT15" s="16"/>
      <c r="EBU15" s="16"/>
      <c r="EBV15" s="16"/>
      <c r="EBW15" s="16"/>
      <c r="EBX15" s="16"/>
      <c r="EBY15" s="16"/>
      <c r="EBZ15" s="16"/>
      <c r="ECA15" s="16"/>
      <c r="ECB15" s="16"/>
      <c r="ECC15" s="16"/>
      <c r="ECD15" s="16"/>
      <c r="ECE15" s="16"/>
      <c r="ECF15" s="16"/>
      <c r="ECG15" s="16"/>
      <c r="ECH15" s="16"/>
      <c r="ECI15" s="16"/>
      <c r="ECJ15" s="16"/>
      <c r="ECK15" s="16"/>
      <c r="ECL15" s="16"/>
      <c r="ECM15" s="16"/>
      <c r="ECN15" s="16"/>
      <c r="ECO15" s="16"/>
      <c r="ECP15" s="16"/>
      <c r="ECQ15" s="16"/>
      <c r="ECR15" s="16"/>
      <c r="ECS15" s="16"/>
      <c r="ECT15" s="16"/>
      <c r="ECU15" s="16"/>
      <c r="ECV15" s="16"/>
      <c r="ECW15" s="16"/>
      <c r="ECX15" s="16"/>
      <c r="ECY15" s="16"/>
      <c r="ECZ15" s="16"/>
      <c r="EDA15" s="16"/>
      <c r="EDB15" s="16"/>
      <c r="EDC15" s="16"/>
      <c r="EDD15" s="16"/>
      <c r="EDE15" s="16"/>
      <c r="EDF15" s="16"/>
      <c r="EDG15" s="16"/>
      <c r="EDH15" s="16"/>
      <c r="EDI15" s="16"/>
      <c r="EDJ15" s="16"/>
      <c r="EDK15" s="16"/>
      <c r="EDL15" s="16"/>
      <c r="EDM15" s="16"/>
      <c r="EDN15" s="16"/>
      <c r="EDO15" s="16"/>
      <c r="EDP15" s="16"/>
      <c r="EDQ15" s="16"/>
      <c r="EDR15" s="16"/>
      <c r="EDS15" s="16"/>
      <c r="EDT15" s="16"/>
      <c r="EDU15" s="16"/>
      <c r="EDV15" s="16"/>
      <c r="EDW15" s="16"/>
      <c r="EDX15" s="16"/>
      <c r="EDY15" s="16"/>
      <c r="EDZ15" s="16"/>
      <c r="EEA15" s="16"/>
      <c r="EEB15" s="16"/>
      <c r="EEC15" s="16"/>
      <c r="EED15" s="16"/>
      <c r="EEE15" s="16"/>
      <c r="EEF15" s="16"/>
      <c r="EEG15" s="16"/>
      <c r="EEH15" s="16"/>
      <c r="EEI15" s="16"/>
      <c r="EEJ15" s="16"/>
      <c r="EEK15" s="16"/>
      <c r="EEL15" s="16"/>
      <c r="EEM15" s="16"/>
      <c r="EEN15" s="16"/>
      <c r="EEO15" s="16"/>
      <c r="EEP15" s="16"/>
      <c r="EEQ15" s="16"/>
      <c r="EER15" s="16"/>
      <c r="EES15" s="16"/>
      <c r="EET15" s="16"/>
      <c r="EEU15" s="16"/>
      <c r="EEV15" s="16"/>
      <c r="EEW15" s="16"/>
      <c r="EEX15" s="16"/>
      <c r="EEY15" s="16"/>
      <c r="EEZ15" s="16"/>
      <c r="EFA15" s="16"/>
      <c r="EFB15" s="16"/>
      <c r="EFC15" s="16"/>
      <c r="EFD15" s="16"/>
      <c r="EFE15" s="16"/>
      <c r="EFF15" s="16"/>
      <c r="EFG15" s="16"/>
      <c r="EFH15" s="16"/>
      <c r="EFI15" s="16"/>
      <c r="EFJ15" s="16"/>
      <c r="EFK15" s="16"/>
      <c r="EFL15" s="16"/>
      <c r="EFM15" s="16"/>
      <c r="EFN15" s="16"/>
      <c r="EFO15" s="16"/>
      <c r="EFP15" s="16"/>
      <c r="EFQ15" s="16"/>
      <c r="EFR15" s="16"/>
      <c r="EFS15" s="16"/>
      <c r="EFT15" s="16"/>
      <c r="EFU15" s="16"/>
      <c r="EFV15" s="16"/>
      <c r="EFW15" s="16"/>
      <c r="EFX15" s="16"/>
      <c r="EFY15" s="16"/>
      <c r="EFZ15" s="16"/>
      <c r="EGA15" s="16"/>
      <c r="EGB15" s="16"/>
      <c r="EGC15" s="16"/>
      <c r="EGD15" s="16"/>
      <c r="EGE15" s="16"/>
      <c r="EGF15" s="16"/>
      <c r="EGG15" s="16"/>
      <c r="EGH15" s="16"/>
      <c r="EGI15" s="16"/>
      <c r="EGJ15" s="16"/>
      <c r="EGK15" s="16"/>
      <c r="EGL15" s="16"/>
      <c r="EGM15" s="16"/>
      <c r="EGN15" s="16"/>
      <c r="EGO15" s="16"/>
      <c r="EGP15" s="16"/>
      <c r="EGQ15" s="16"/>
      <c r="EGR15" s="16"/>
      <c r="EGS15" s="16"/>
      <c r="EGT15" s="16"/>
      <c r="EGU15" s="16"/>
      <c r="EGV15" s="16"/>
      <c r="EGW15" s="16"/>
      <c r="EGX15" s="16"/>
      <c r="EGY15" s="16"/>
      <c r="EGZ15" s="16"/>
      <c r="EHA15" s="16"/>
      <c r="EHB15" s="16"/>
      <c r="EHC15" s="16"/>
      <c r="EHD15" s="16"/>
      <c r="EHE15" s="16"/>
      <c r="EHF15" s="16"/>
      <c r="EHG15" s="16"/>
      <c r="EHH15" s="16"/>
      <c r="EHI15" s="16"/>
      <c r="EHJ15" s="16"/>
      <c r="EHK15" s="16"/>
      <c r="EHL15" s="16"/>
      <c r="EHM15" s="16"/>
      <c r="EHN15" s="16"/>
      <c r="EHO15" s="16"/>
      <c r="EHP15" s="16"/>
      <c r="EHQ15" s="16"/>
      <c r="EHR15" s="16"/>
      <c r="EHS15" s="16"/>
      <c r="EHT15" s="16"/>
      <c r="EHU15" s="16"/>
      <c r="EHV15" s="16"/>
      <c r="EHW15" s="16"/>
      <c r="EHX15" s="16"/>
      <c r="EHY15" s="16"/>
      <c r="EHZ15" s="16"/>
      <c r="EIA15" s="16"/>
      <c r="EIB15" s="16"/>
      <c r="EIC15" s="16"/>
      <c r="EID15" s="16"/>
      <c r="EIE15" s="16"/>
      <c r="EIF15" s="16"/>
      <c r="EIG15" s="16"/>
      <c r="EIH15" s="16"/>
      <c r="EII15" s="16"/>
      <c r="EIJ15" s="16"/>
      <c r="EIK15" s="16"/>
      <c r="EIL15" s="16"/>
      <c r="EIM15" s="16"/>
      <c r="EIN15" s="16"/>
      <c r="EIO15" s="16"/>
      <c r="EIP15" s="16"/>
      <c r="EIQ15" s="16"/>
      <c r="EIR15" s="16"/>
      <c r="EIS15" s="16"/>
      <c r="EIT15" s="16"/>
      <c r="EIU15" s="16"/>
      <c r="EIV15" s="16"/>
      <c r="EIW15" s="16"/>
      <c r="EIX15" s="16"/>
      <c r="EIY15" s="16"/>
      <c r="EIZ15" s="16"/>
      <c r="EJA15" s="16"/>
      <c r="EJB15" s="16"/>
      <c r="EJC15" s="16"/>
      <c r="EJD15" s="16"/>
      <c r="EJE15" s="16"/>
      <c r="EJF15" s="16"/>
      <c r="EJG15" s="16"/>
      <c r="EJH15" s="16"/>
      <c r="EJI15" s="16"/>
      <c r="EJJ15" s="16"/>
      <c r="EJK15" s="16"/>
      <c r="EJL15" s="16"/>
      <c r="EJM15" s="16"/>
      <c r="EJN15" s="16"/>
      <c r="EJO15" s="16"/>
      <c r="EJP15" s="16"/>
      <c r="EJQ15" s="16"/>
      <c r="EJR15" s="16"/>
      <c r="EJS15" s="16"/>
      <c r="EJT15" s="16"/>
      <c r="EJU15" s="16"/>
      <c r="EJV15" s="16"/>
      <c r="EJW15" s="16"/>
      <c r="EJX15" s="16"/>
      <c r="EJY15" s="16"/>
      <c r="EJZ15" s="16"/>
      <c r="EKA15" s="16"/>
      <c r="EKB15" s="16"/>
      <c r="EKC15" s="16"/>
      <c r="EKD15" s="16"/>
      <c r="EKE15" s="16"/>
      <c r="EKF15" s="16"/>
      <c r="EKG15" s="16"/>
      <c r="EKH15" s="16"/>
      <c r="EKI15" s="16"/>
      <c r="EKJ15" s="16"/>
      <c r="EKK15" s="16"/>
      <c r="EKL15" s="16"/>
      <c r="EKM15" s="16"/>
      <c r="EKN15" s="16"/>
      <c r="EKO15" s="16"/>
      <c r="EKP15" s="16"/>
      <c r="EKQ15" s="16"/>
      <c r="EKR15" s="16"/>
      <c r="EKS15" s="16"/>
      <c r="EKT15" s="16"/>
      <c r="EKU15" s="16"/>
      <c r="EKV15" s="16"/>
      <c r="EKW15" s="16"/>
      <c r="EKX15" s="16"/>
      <c r="EKY15" s="16"/>
      <c r="EKZ15" s="16"/>
      <c r="ELA15" s="16"/>
      <c r="ELB15" s="16"/>
      <c r="ELC15" s="16"/>
      <c r="ELD15" s="16"/>
      <c r="ELE15" s="16"/>
      <c r="ELF15" s="16"/>
      <c r="ELG15" s="16"/>
      <c r="ELH15" s="16"/>
      <c r="ELI15" s="16"/>
      <c r="ELJ15" s="16"/>
      <c r="ELK15" s="16"/>
      <c r="ELL15" s="16"/>
      <c r="ELM15" s="16"/>
      <c r="ELN15" s="16"/>
      <c r="ELO15" s="16"/>
      <c r="ELP15" s="16"/>
      <c r="ELQ15" s="16"/>
      <c r="ELR15" s="16"/>
      <c r="ELS15" s="16"/>
      <c r="ELT15" s="16"/>
      <c r="ELU15" s="16"/>
      <c r="ELV15" s="16"/>
      <c r="ELW15" s="16"/>
      <c r="ELX15" s="16"/>
      <c r="ELY15" s="16"/>
      <c r="ELZ15" s="16"/>
      <c r="EMA15" s="16"/>
      <c r="EMB15" s="16"/>
      <c r="EMC15" s="16"/>
      <c r="EMD15" s="16"/>
      <c r="EME15" s="16"/>
      <c r="EMF15" s="16"/>
      <c r="EMG15" s="16"/>
      <c r="EMH15" s="16"/>
      <c r="EMI15" s="16"/>
      <c r="EMJ15" s="16"/>
      <c r="EMK15" s="16"/>
      <c r="EML15" s="16"/>
      <c r="EMM15" s="16"/>
      <c r="EMN15" s="16"/>
      <c r="EMO15" s="16"/>
      <c r="EMP15" s="16"/>
      <c r="EMQ15" s="16"/>
      <c r="EMR15" s="16"/>
      <c r="EMS15" s="16"/>
      <c r="EMT15" s="16"/>
      <c r="EMU15" s="16"/>
      <c r="EMV15" s="16"/>
      <c r="EMW15" s="16"/>
      <c r="EMX15" s="16"/>
      <c r="EMY15" s="16"/>
      <c r="EMZ15" s="16"/>
      <c r="ENA15" s="16"/>
      <c r="ENB15" s="16"/>
      <c r="ENC15" s="16"/>
      <c r="END15" s="16"/>
      <c r="ENE15" s="16"/>
      <c r="ENF15" s="16"/>
      <c r="ENG15" s="16"/>
      <c r="ENH15" s="16"/>
      <c r="ENI15" s="16"/>
      <c r="ENJ15" s="16"/>
      <c r="ENK15" s="16"/>
      <c r="ENL15" s="16"/>
      <c r="ENM15" s="16"/>
      <c r="ENN15" s="16"/>
      <c r="ENO15" s="16"/>
      <c r="ENP15" s="16"/>
      <c r="ENQ15" s="16"/>
      <c r="ENR15" s="16"/>
      <c r="ENS15" s="16"/>
      <c r="ENT15" s="16"/>
      <c r="ENU15" s="16"/>
      <c r="ENV15" s="16"/>
      <c r="ENW15" s="16"/>
      <c r="ENX15" s="16"/>
      <c r="ENY15" s="16"/>
      <c r="ENZ15" s="16"/>
      <c r="EOA15" s="16"/>
      <c r="EOB15" s="16"/>
      <c r="EOC15" s="16"/>
      <c r="EOD15" s="16"/>
      <c r="EOE15" s="16"/>
      <c r="EOF15" s="16"/>
      <c r="EOG15" s="16"/>
      <c r="EOH15" s="16"/>
      <c r="EOI15" s="16"/>
      <c r="EOJ15" s="16"/>
      <c r="EOK15" s="16"/>
      <c r="EOL15" s="16"/>
      <c r="EOM15" s="16"/>
      <c r="EON15" s="16"/>
      <c r="EOO15" s="16"/>
      <c r="EOP15" s="16"/>
      <c r="EOQ15" s="16"/>
      <c r="EOR15" s="16"/>
      <c r="EOS15" s="16"/>
      <c r="EOT15" s="16"/>
      <c r="EOU15" s="16"/>
      <c r="EOV15" s="16"/>
      <c r="EOW15" s="16"/>
      <c r="EOX15" s="16"/>
      <c r="EOY15" s="16"/>
      <c r="EOZ15" s="16"/>
      <c r="EPA15" s="16"/>
      <c r="EPB15" s="16"/>
      <c r="EPC15" s="16"/>
      <c r="EPD15" s="16"/>
      <c r="EPE15" s="16"/>
      <c r="EPF15" s="16"/>
      <c r="EPG15" s="16"/>
      <c r="EPH15" s="16"/>
      <c r="EPI15" s="16"/>
      <c r="EPJ15" s="16"/>
      <c r="EPK15" s="16"/>
      <c r="EPL15" s="16"/>
      <c r="EPM15" s="16"/>
      <c r="EPN15" s="16"/>
      <c r="EPO15" s="16"/>
      <c r="EPP15" s="16"/>
      <c r="EPQ15" s="16"/>
      <c r="EPR15" s="16"/>
      <c r="EPS15" s="16"/>
      <c r="EPT15" s="16"/>
      <c r="EPU15" s="16"/>
      <c r="EPV15" s="16"/>
      <c r="EPW15" s="16"/>
      <c r="EPX15" s="16"/>
      <c r="EPY15" s="16"/>
      <c r="EPZ15" s="16"/>
      <c r="EQA15" s="16"/>
      <c r="EQB15" s="16"/>
      <c r="EQC15" s="16"/>
      <c r="EQD15" s="16"/>
      <c r="EQE15" s="16"/>
      <c r="EQF15" s="16"/>
      <c r="EQG15" s="16"/>
      <c r="EQH15" s="16"/>
      <c r="EQI15" s="16"/>
      <c r="EQJ15" s="16"/>
      <c r="EQK15" s="16"/>
      <c r="EQL15" s="16"/>
      <c r="EQM15" s="16"/>
      <c r="EQN15" s="16"/>
      <c r="EQO15" s="16"/>
      <c r="EQP15" s="16"/>
      <c r="EQQ15" s="16"/>
      <c r="EQR15" s="16"/>
      <c r="EQS15" s="16"/>
      <c r="EQT15" s="16"/>
      <c r="EQU15" s="16"/>
      <c r="EQV15" s="16"/>
      <c r="EQW15" s="16"/>
      <c r="EQX15" s="16"/>
      <c r="EQY15" s="16"/>
      <c r="EQZ15" s="16"/>
      <c r="ERA15" s="16"/>
      <c r="ERB15" s="16"/>
      <c r="ERC15" s="16"/>
      <c r="ERD15" s="16"/>
      <c r="ERE15" s="16"/>
      <c r="ERF15" s="16"/>
      <c r="ERG15" s="16"/>
      <c r="ERH15" s="16"/>
      <c r="ERI15" s="16"/>
      <c r="ERJ15" s="16"/>
      <c r="ERK15" s="16"/>
      <c r="ERL15" s="16"/>
      <c r="ERM15" s="16"/>
      <c r="ERN15" s="16"/>
      <c r="ERO15" s="16"/>
      <c r="ERP15" s="16"/>
      <c r="ERQ15" s="16"/>
      <c r="ERR15" s="16"/>
      <c r="ERS15" s="16"/>
      <c r="ERT15" s="16"/>
      <c r="ERU15" s="16"/>
      <c r="ERV15" s="16"/>
      <c r="ERW15" s="16"/>
      <c r="ERX15" s="16"/>
      <c r="ERY15" s="16"/>
      <c r="ERZ15" s="16"/>
      <c r="ESA15" s="16"/>
      <c r="ESB15" s="16"/>
      <c r="ESC15" s="16"/>
      <c r="ESD15" s="16"/>
      <c r="ESE15" s="16"/>
      <c r="ESF15" s="16"/>
      <c r="ESG15" s="16"/>
      <c r="ESH15" s="16"/>
      <c r="ESI15" s="16"/>
      <c r="ESJ15" s="16"/>
      <c r="ESK15" s="16"/>
      <c r="ESL15" s="16"/>
      <c r="ESM15" s="16"/>
      <c r="ESN15" s="16"/>
      <c r="ESO15" s="16"/>
      <c r="ESP15" s="16"/>
      <c r="ESQ15" s="16"/>
      <c r="ESR15" s="16"/>
      <c r="ESS15" s="16"/>
      <c r="EST15" s="16"/>
      <c r="ESU15" s="16"/>
      <c r="ESV15" s="16"/>
      <c r="ESW15" s="16"/>
      <c r="ESX15" s="16"/>
      <c r="ESY15" s="16"/>
      <c r="ESZ15" s="16"/>
      <c r="ETA15" s="16"/>
      <c r="ETB15" s="16"/>
      <c r="ETC15" s="16"/>
      <c r="ETD15" s="16"/>
      <c r="ETE15" s="16"/>
      <c r="ETF15" s="16"/>
      <c r="ETG15" s="16"/>
      <c r="ETH15" s="16"/>
      <c r="ETI15" s="16"/>
      <c r="ETJ15" s="16"/>
      <c r="ETK15" s="16"/>
      <c r="ETL15" s="16"/>
      <c r="ETM15" s="16"/>
      <c r="ETN15" s="16"/>
      <c r="ETO15" s="16"/>
      <c r="ETP15" s="16"/>
      <c r="ETQ15" s="16"/>
      <c r="ETR15" s="16"/>
      <c r="ETS15" s="16"/>
      <c r="ETT15" s="16"/>
      <c r="ETU15" s="16"/>
      <c r="ETV15" s="16"/>
      <c r="ETW15" s="16"/>
      <c r="ETX15" s="16"/>
      <c r="ETY15" s="16"/>
      <c r="ETZ15" s="16"/>
      <c r="EUA15" s="16"/>
      <c r="EUB15" s="16"/>
      <c r="EUC15" s="16"/>
      <c r="EUD15" s="16"/>
      <c r="EUE15" s="16"/>
      <c r="EUF15" s="16"/>
      <c r="EUG15" s="16"/>
      <c r="EUH15" s="16"/>
      <c r="EUI15" s="16"/>
      <c r="EUJ15" s="16"/>
      <c r="EUK15" s="16"/>
      <c r="EUL15" s="16"/>
      <c r="EUM15" s="16"/>
      <c r="EUN15" s="16"/>
      <c r="EUO15" s="16"/>
      <c r="EUP15" s="16"/>
      <c r="EUQ15" s="16"/>
      <c r="EUR15" s="16"/>
      <c r="EUS15" s="16"/>
      <c r="EUT15" s="16"/>
      <c r="EUU15" s="16"/>
      <c r="EUV15" s="16"/>
      <c r="EUW15" s="16"/>
      <c r="EUX15" s="16"/>
      <c r="EUY15" s="16"/>
      <c r="EUZ15" s="16"/>
      <c r="EVA15" s="16"/>
      <c r="EVB15" s="16"/>
      <c r="EVC15" s="16"/>
      <c r="EVD15" s="16"/>
      <c r="EVE15" s="16"/>
      <c r="EVF15" s="16"/>
      <c r="EVG15" s="16"/>
      <c r="EVH15" s="16"/>
      <c r="EVI15" s="16"/>
      <c r="EVJ15" s="16"/>
      <c r="EVK15" s="16"/>
      <c r="EVL15" s="16"/>
      <c r="EVM15" s="16"/>
      <c r="EVN15" s="16"/>
      <c r="EVO15" s="16"/>
      <c r="EVP15" s="16"/>
      <c r="EVQ15" s="16"/>
      <c r="EVR15" s="16"/>
      <c r="EVS15" s="16"/>
      <c r="EVT15" s="16"/>
      <c r="EVU15" s="16"/>
      <c r="EVV15" s="16"/>
      <c r="EVW15" s="16"/>
      <c r="EVX15" s="16"/>
      <c r="EVY15" s="16"/>
      <c r="EVZ15" s="16"/>
      <c r="EWA15" s="16"/>
      <c r="EWB15" s="16"/>
      <c r="EWC15" s="16"/>
      <c r="EWD15" s="16"/>
      <c r="EWE15" s="16"/>
      <c r="EWF15" s="16"/>
      <c r="EWG15" s="16"/>
      <c r="EWH15" s="16"/>
      <c r="EWI15" s="16"/>
      <c r="EWJ15" s="16"/>
      <c r="EWK15" s="16"/>
      <c r="EWL15" s="16"/>
      <c r="EWM15" s="16"/>
      <c r="EWN15" s="16"/>
      <c r="EWO15" s="16"/>
      <c r="EWP15" s="16"/>
      <c r="EWQ15" s="16"/>
      <c r="EWR15" s="16"/>
      <c r="EWS15" s="16"/>
      <c r="EWT15" s="16"/>
      <c r="EWU15" s="16"/>
      <c r="EWV15" s="16"/>
      <c r="EWW15" s="16"/>
      <c r="EWX15" s="16"/>
      <c r="EWY15" s="16"/>
      <c r="EWZ15" s="16"/>
      <c r="EXA15" s="16"/>
      <c r="EXB15" s="16"/>
      <c r="EXC15" s="16"/>
      <c r="EXD15" s="16"/>
      <c r="EXE15" s="16"/>
      <c r="EXF15" s="16"/>
      <c r="EXG15" s="16"/>
      <c r="EXH15" s="16"/>
      <c r="EXI15" s="16"/>
      <c r="EXJ15" s="16"/>
      <c r="EXK15" s="16"/>
      <c r="EXL15" s="16"/>
      <c r="EXM15" s="16"/>
      <c r="EXN15" s="16"/>
      <c r="EXO15" s="16"/>
      <c r="EXP15" s="16"/>
      <c r="EXQ15" s="16"/>
      <c r="EXR15" s="16"/>
      <c r="EXS15" s="16"/>
      <c r="EXT15" s="16"/>
      <c r="EXU15" s="16"/>
      <c r="EXV15" s="16"/>
      <c r="EXW15" s="16"/>
      <c r="EXX15" s="16"/>
      <c r="EXY15" s="16"/>
      <c r="EXZ15" s="16"/>
      <c r="EYA15" s="16"/>
      <c r="EYB15" s="16"/>
      <c r="EYC15" s="16"/>
      <c r="EYD15" s="16"/>
      <c r="EYE15" s="16"/>
      <c r="EYF15" s="16"/>
      <c r="EYG15" s="16"/>
      <c r="EYH15" s="16"/>
      <c r="EYI15" s="16"/>
      <c r="EYJ15" s="16"/>
      <c r="EYK15" s="16"/>
      <c r="EYL15" s="16"/>
      <c r="EYM15" s="16"/>
      <c r="EYN15" s="16"/>
      <c r="EYO15" s="16"/>
      <c r="EYP15" s="16"/>
      <c r="EYQ15" s="16"/>
      <c r="EYR15" s="16"/>
      <c r="EYS15" s="16"/>
      <c r="EYT15" s="16"/>
      <c r="EYU15" s="16"/>
      <c r="EYV15" s="16"/>
      <c r="EYW15" s="16"/>
      <c r="EYX15" s="16"/>
      <c r="EYY15" s="16"/>
      <c r="EYZ15" s="16"/>
      <c r="EZA15" s="16"/>
      <c r="EZB15" s="16"/>
      <c r="EZC15" s="16"/>
      <c r="EZD15" s="16"/>
      <c r="EZE15" s="16"/>
      <c r="EZF15" s="16"/>
      <c r="EZG15" s="16"/>
      <c r="EZH15" s="16"/>
      <c r="EZI15" s="16"/>
      <c r="EZJ15" s="16"/>
      <c r="EZK15" s="16"/>
      <c r="EZL15" s="16"/>
      <c r="EZM15" s="16"/>
      <c r="EZN15" s="16"/>
      <c r="EZO15" s="16"/>
      <c r="EZP15" s="16"/>
      <c r="EZQ15" s="16"/>
      <c r="EZR15" s="16"/>
      <c r="EZS15" s="16"/>
      <c r="EZT15" s="16"/>
      <c r="EZU15" s="16"/>
      <c r="EZV15" s="16"/>
      <c r="EZW15" s="16"/>
      <c r="EZX15" s="16"/>
      <c r="EZY15" s="16"/>
      <c r="EZZ15" s="16"/>
      <c r="FAA15" s="16"/>
      <c r="FAB15" s="16"/>
      <c r="FAC15" s="16"/>
      <c r="FAD15" s="16"/>
      <c r="FAE15" s="16"/>
      <c r="FAF15" s="16"/>
      <c r="FAG15" s="16"/>
      <c r="FAH15" s="16"/>
      <c r="FAI15" s="16"/>
      <c r="FAJ15" s="16"/>
      <c r="FAK15" s="16"/>
      <c r="FAL15" s="16"/>
      <c r="FAM15" s="16"/>
      <c r="FAN15" s="16"/>
      <c r="FAO15" s="16"/>
      <c r="FAP15" s="16"/>
      <c r="FAQ15" s="16"/>
      <c r="FAR15" s="16"/>
      <c r="FAS15" s="16"/>
      <c r="FAT15" s="16"/>
      <c r="FAU15" s="16"/>
      <c r="FAV15" s="16"/>
      <c r="FAW15" s="16"/>
      <c r="FAX15" s="16"/>
      <c r="FAY15" s="16"/>
      <c r="FAZ15" s="16"/>
      <c r="FBA15" s="16"/>
      <c r="FBB15" s="16"/>
      <c r="FBC15" s="16"/>
      <c r="FBD15" s="16"/>
      <c r="FBE15" s="16"/>
      <c r="FBF15" s="16"/>
      <c r="FBG15" s="16"/>
      <c r="FBH15" s="16"/>
      <c r="FBI15" s="16"/>
      <c r="FBJ15" s="16"/>
      <c r="FBK15" s="16"/>
      <c r="FBL15" s="16"/>
      <c r="FBM15" s="16"/>
      <c r="FBN15" s="16"/>
      <c r="FBO15" s="16"/>
      <c r="FBP15" s="16"/>
      <c r="FBQ15" s="16"/>
      <c r="FBR15" s="16"/>
      <c r="FBS15" s="16"/>
      <c r="FBT15" s="16"/>
      <c r="FBU15" s="16"/>
      <c r="FBV15" s="16"/>
      <c r="FBW15" s="16"/>
      <c r="FBX15" s="16"/>
      <c r="FBY15" s="16"/>
      <c r="FBZ15" s="16"/>
      <c r="FCA15" s="16"/>
      <c r="FCB15" s="16"/>
      <c r="FCC15" s="16"/>
      <c r="FCD15" s="16"/>
      <c r="FCE15" s="16"/>
      <c r="FCF15" s="16"/>
      <c r="FCG15" s="16"/>
      <c r="FCH15" s="16"/>
      <c r="FCI15" s="16"/>
      <c r="FCJ15" s="16"/>
      <c r="FCK15" s="16"/>
      <c r="FCL15" s="16"/>
      <c r="FCM15" s="16"/>
      <c r="FCN15" s="16"/>
      <c r="FCO15" s="16"/>
      <c r="FCP15" s="16"/>
      <c r="FCQ15" s="16"/>
      <c r="FCR15" s="16"/>
      <c r="FCS15" s="16"/>
      <c r="FCT15" s="16"/>
      <c r="FCU15" s="16"/>
      <c r="FCV15" s="16"/>
      <c r="FCW15" s="16"/>
      <c r="FCX15" s="16"/>
      <c r="FCY15" s="16"/>
      <c r="FCZ15" s="16"/>
      <c r="FDA15" s="16"/>
      <c r="FDB15" s="16"/>
      <c r="FDC15" s="16"/>
      <c r="FDD15" s="16"/>
      <c r="FDE15" s="16"/>
      <c r="FDF15" s="16"/>
      <c r="FDG15" s="16"/>
      <c r="FDH15" s="16"/>
      <c r="FDI15" s="16"/>
      <c r="FDJ15" s="16"/>
      <c r="FDK15" s="16"/>
      <c r="FDL15" s="16"/>
      <c r="FDM15" s="16"/>
      <c r="FDN15" s="16"/>
      <c r="FDO15" s="16"/>
      <c r="FDP15" s="16"/>
      <c r="FDQ15" s="16"/>
      <c r="FDR15" s="16"/>
      <c r="FDS15" s="16"/>
      <c r="FDT15" s="16"/>
      <c r="FDU15" s="16"/>
      <c r="FDV15" s="16"/>
      <c r="FDW15" s="16"/>
      <c r="FDX15" s="16"/>
      <c r="FDY15" s="16"/>
      <c r="FDZ15" s="16"/>
      <c r="FEA15" s="16"/>
      <c r="FEB15" s="16"/>
      <c r="FEC15" s="16"/>
      <c r="FED15" s="16"/>
      <c r="FEE15" s="16"/>
      <c r="FEF15" s="16"/>
      <c r="FEG15" s="16"/>
      <c r="FEH15" s="16"/>
      <c r="FEI15" s="16"/>
      <c r="FEJ15" s="16"/>
      <c r="FEK15" s="16"/>
      <c r="FEL15" s="16"/>
      <c r="FEM15" s="16"/>
      <c r="FEN15" s="16"/>
      <c r="FEO15" s="16"/>
      <c r="FEP15" s="16"/>
      <c r="FEQ15" s="16"/>
      <c r="FER15" s="16"/>
      <c r="FES15" s="16"/>
      <c r="FET15" s="16"/>
      <c r="FEU15" s="16"/>
      <c r="FEV15" s="16"/>
      <c r="FEW15" s="16"/>
      <c r="FEX15" s="16"/>
      <c r="FEY15" s="16"/>
      <c r="FEZ15" s="16"/>
      <c r="FFA15" s="16"/>
      <c r="FFB15" s="16"/>
      <c r="FFC15" s="16"/>
      <c r="FFD15" s="16"/>
      <c r="FFE15" s="16"/>
      <c r="FFF15" s="16"/>
      <c r="FFG15" s="16"/>
      <c r="FFH15" s="16"/>
      <c r="FFI15" s="16"/>
      <c r="FFJ15" s="16"/>
      <c r="FFK15" s="16"/>
      <c r="FFL15" s="16"/>
      <c r="FFM15" s="16"/>
      <c r="FFN15" s="16"/>
      <c r="FFO15" s="16"/>
      <c r="FFP15" s="16"/>
      <c r="FFQ15" s="16"/>
      <c r="FFR15" s="16"/>
      <c r="FFS15" s="16"/>
      <c r="FFT15" s="16"/>
      <c r="FFU15" s="16"/>
      <c r="FFV15" s="16"/>
      <c r="FFW15" s="16"/>
      <c r="FFX15" s="16"/>
      <c r="FFY15" s="16"/>
      <c r="FFZ15" s="16"/>
      <c r="FGA15" s="16"/>
      <c r="FGB15" s="16"/>
      <c r="FGC15" s="16"/>
      <c r="FGD15" s="16"/>
      <c r="FGE15" s="16"/>
      <c r="FGF15" s="16"/>
      <c r="FGG15" s="16"/>
      <c r="FGH15" s="16"/>
      <c r="FGI15" s="16"/>
      <c r="FGJ15" s="16"/>
      <c r="FGK15" s="16"/>
      <c r="FGL15" s="16"/>
      <c r="FGM15" s="16"/>
      <c r="FGN15" s="16"/>
      <c r="FGO15" s="16"/>
      <c r="FGP15" s="16"/>
      <c r="FGQ15" s="16"/>
      <c r="FGR15" s="16"/>
      <c r="FGS15" s="16"/>
      <c r="FGT15" s="16"/>
      <c r="FGU15" s="16"/>
      <c r="FGV15" s="16"/>
      <c r="FGW15" s="16"/>
      <c r="FGX15" s="16"/>
      <c r="FGY15" s="16"/>
      <c r="FGZ15" s="16"/>
      <c r="FHA15" s="16"/>
      <c r="FHB15" s="16"/>
      <c r="FHC15" s="16"/>
      <c r="FHD15" s="16"/>
      <c r="FHE15" s="16"/>
      <c r="FHF15" s="16"/>
      <c r="FHG15" s="16"/>
      <c r="FHH15" s="16"/>
      <c r="FHI15" s="16"/>
      <c r="FHJ15" s="16"/>
      <c r="FHK15" s="16"/>
      <c r="FHL15" s="16"/>
      <c r="FHM15" s="16"/>
      <c r="FHN15" s="16"/>
      <c r="FHO15" s="16"/>
      <c r="FHP15" s="16"/>
      <c r="FHQ15" s="16"/>
      <c r="FHR15" s="16"/>
      <c r="FHS15" s="16"/>
      <c r="FHT15" s="16"/>
      <c r="FHU15" s="16"/>
      <c r="FHV15" s="16"/>
      <c r="FHW15" s="16"/>
      <c r="FHX15" s="16"/>
      <c r="FHY15" s="16"/>
      <c r="FHZ15" s="16"/>
      <c r="FIA15" s="16"/>
      <c r="FIB15" s="16"/>
      <c r="FIC15" s="16"/>
      <c r="FID15" s="16"/>
      <c r="FIE15" s="16"/>
      <c r="FIF15" s="16"/>
      <c r="FIG15" s="16"/>
      <c r="FIH15" s="16"/>
      <c r="FII15" s="16"/>
      <c r="FIJ15" s="16"/>
      <c r="FIK15" s="16"/>
      <c r="FIL15" s="16"/>
      <c r="FIM15" s="16"/>
      <c r="FIN15" s="16"/>
      <c r="FIO15" s="16"/>
      <c r="FIP15" s="16"/>
      <c r="FIQ15" s="16"/>
      <c r="FIR15" s="16"/>
      <c r="FIS15" s="16"/>
      <c r="FIT15" s="16"/>
      <c r="FIU15" s="16"/>
      <c r="FIV15" s="16"/>
      <c r="FIW15" s="16"/>
      <c r="FIX15" s="16"/>
      <c r="FIY15" s="16"/>
      <c r="FIZ15" s="16"/>
      <c r="FJA15" s="16"/>
      <c r="FJB15" s="16"/>
      <c r="FJC15" s="16"/>
      <c r="FJD15" s="16"/>
      <c r="FJE15" s="16"/>
      <c r="FJF15" s="16"/>
      <c r="FJG15" s="16"/>
      <c r="FJH15" s="16"/>
      <c r="FJI15" s="16"/>
      <c r="FJJ15" s="16"/>
      <c r="FJK15" s="16"/>
      <c r="FJL15" s="16"/>
      <c r="FJM15" s="16"/>
      <c r="FJN15" s="16"/>
      <c r="FJO15" s="16"/>
      <c r="FJP15" s="16"/>
      <c r="FJQ15" s="16"/>
      <c r="FJR15" s="16"/>
      <c r="FJS15" s="16"/>
      <c r="FJT15" s="16"/>
      <c r="FJU15" s="16"/>
      <c r="FJV15" s="16"/>
      <c r="FJW15" s="16"/>
      <c r="FJX15" s="16"/>
      <c r="FJY15" s="16"/>
      <c r="FJZ15" s="16"/>
      <c r="FKA15" s="16"/>
      <c r="FKB15" s="16"/>
      <c r="FKC15" s="16"/>
      <c r="FKD15" s="16"/>
      <c r="FKE15" s="16"/>
      <c r="FKF15" s="16"/>
      <c r="FKG15" s="16"/>
      <c r="FKH15" s="16"/>
      <c r="FKI15" s="16"/>
      <c r="FKJ15" s="16"/>
      <c r="FKK15" s="16"/>
      <c r="FKL15" s="16"/>
      <c r="FKM15" s="16"/>
      <c r="FKN15" s="16"/>
      <c r="FKO15" s="16"/>
      <c r="FKP15" s="16"/>
      <c r="FKQ15" s="16"/>
      <c r="FKR15" s="16"/>
      <c r="FKS15" s="16"/>
      <c r="FKT15" s="16"/>
      <c r="FKU15" s="16"/>
      <c r="FKV15" s="16"/>
      <c r="FKW15" s="16"/>
      <c r="FKX15" s="16"/>
      <c r="FKY15" s="16"/>
      <c r="FKZ15" s="16"/>
      <c r="FLA15" s="16"/>
      <c r="FLB15" s="16"/>
      <c r="FLC15" s="16"/>
      <c r="FLD15" s="16"/>
      <c r="FLE15" s="16"/>
      <c r="FLF15" s="16"/>
      <c r="FLG15" s="16"/>
      <c r="FLH15" s="16"/>
      <c r="FLI15" s="16"/>
      <c r="FLJ15" s="16"/>
      <c r="FLK15" s="16"/>
      <c r="FLL15" s="16"/>
      <c r="FLM15" s="16"/>
      <c r="FLN15" s="16"/>
      <c r="FLO15" s="16"/>
      <c r="FLP15" s="16"/>
      <c r="FLQ15" s="16"/>
      <c r="FLR15" s="16"/>
      <c r="FLS15" s="16"/>
      <c r="FLT15" s="16"/>
      <c r="FLU15" s="16"/>
      <c r="FLV15" s="16"/>
      <c r="FLW15" s="16"/>
      <c r="FLX15" s="16"/>
      <c r="FLY15" s="16"/>
      <c r="FLZ15" s="16"/>
      <c r="FMA15" s="16"/>
      <c r="FMB15" s="16"/>
      <c r="FMC15" s="16"/>
      <c r="FMD15" s="16"/>
      <c r="FME15" s="16"/>
      <c r="FMF15" s="16"/>
      <c r="FMG15" s="16"/>
      <c r="FMH15" s="16"/>
      <c r="FMI15" s="16"/>
      <c r="FMJ15" s="16"/>
      <c r="FMK15" s="16"/>
      <c r="FML15" s="16"/>
      <c r="FMM15" s="16"/>
      <c r="FMN15" s="16"/>
      <c r="FMO15" s="16"/>
      <c r="FMP15" s="16"/>
      <c r="FMQ15" s="16"/>
      <c r="FMR15" s="16"/>
      <c r="FMS15" s="16"/>
      <c r="FMT15" s="16"/>
    </row>
    <row r="16" spans="1:4431 13111:16369" ht="36" customHeight="1" x14ac:dyDescent="0.25">
      <c r="A16" s="30"/>
      <c r="B16" s="24"/>
      <c r="C16" s="93"/>
      <c r="D16" s="21"/>
      <c r="E16" s="139"/>
      <c r="F16" s="72"/>
      <c r="G16" s="77"/>
      <c r="H16" s="22"/>
      <c r="I16" s="21"/>
      <c r="J16" s="23"/>
      <c r="K16" s="20"/>
      <c r="L16" s="110">
        <f t="shared" ref="L16:L18" ca="1" si="25">IF(K16&lt;0,"",IF(OFFSET(K16,1,0)&lt;0,OFFSET(K16,1,0)+K16,K16))</f>
        <v>0</v>
      </c>
      <c r="M16" s="76">
        <f t="shared" ref="M16:M17" ca="1" si="26">IF(L16="",0,IF(L$15&gt;I$41,L16*I$41/L$15,L16))</f>
        <v>0</v>
      </c>
      <c r="N16" s="111">
        <f t="shared" ref="N16:N18" ca="1" si="27">IF(M16="",0,M16*$I$46)</f>
        <v>0</v>
      </c>
      <c r="O16" s="51">
        <f ca="1">IFERROR(IF(($I$45*$I$46)&gt;$I$48,((N16/($I$45*$I$46))*$I$48),N16),"")</f>
        <v>0</v>
      </c>
      <c r="P16" s="32"/>
      <c r="Q16" s="51">
        <f t="shared" ref="Q16:Q18" ca="1" si="28">O16-P16</f>
        <v>0</v>
      </c>
      <c r="R16" s="51">
        <f t="shared" ref="R16:R18" ca="1" si="29">IF($Q$3&gt;$F$55,Q16*$F$55/$Q$3,Q16)</f>
        <v>0</v>
      </c>
      <c r="S16" s="100"/>
      <c r="T16" s="51">
        <f t="shared" ref="T16:T18" ca="1" si="30">ROUND(R16*S16,2)</f>
        <v>0</v>
      </c>
      <c r="U16" s="76">
        <f t="shared" ref="U16:U18" ca="1" si="31">R16-T16</f>
        <v>0</v>
      </c>
      <c r="V16" s="15"/>
      <c r="FMU16" s="9"/>
      <c r="FMV16" s="9"/>
      <c r="FMW16" s="9"/>
      <c r="FMX16" s="9"/>
      <c r="FMY16" s="9"/>
      <c r="FMZ16" s="9"/>
      <c r="FNA16" s="9"/>
      <c r="FNB16" s="9"/>
      <c r="FNC16" s="9"/>
      <c r="FND16" s="9"/>
      <c r="FNE16" s="9"/>
      <c r="FNF16" s="9"/>
      <c r="FNG16" s="9"/>
      <c r="FNH16" s="9"/>
      <c r="FNI16" s="9"/>
      <c r="FNJ16" s="9"/>
      <c r="FNK16" s="9"/>
    </row>
    <row r="17" spans="1:4431" ht="36" customHeight="1" x14ac:dyDescent="0.25">
      <c r="A17" s="30"/>
      <c r="B17" s="24"/>
      <c r="C17" s="93"/>
      <c r="D17" s="21"/>
      <c r="E17" s="139"/>
      <c r="F17" s="72"/>
      <c r="G17" s="77"/>
      <c r="H17" s="22"/>
      <c r="I17" s="21"/>
      <c r="J17" s="23"/>
      <c r="K17" s="20"/>
      <c r="L17" s="110">
        <f t="shared" ca="1" si="25"/>
        <v>0</v>
      </c>
      <c r="M17" s="76">
        <f t="shared" ca="1" si="26"/>
        <v>0</v>
      </c>
      <c r="N17" s="111">
        <f t="shared" ca="1" si="27"/>
        <v>0</v>
      </c>
      <c r="O17" s="51">
        <f t="shared" ref="O17:O18" ca="1" si="32">IFERROR(IF(($I$45*$I$46)&gt;$I$48,((N17/($I$45*$I$46))*$I$48),N17),"")</f>
        <v>0</v>
      </c>
      <c r="P17" s="32"/>
      <c r="Q17" s="51">
        <f t="shared" ca="1" si="28"/>
        <v>0</v>
      </c>
      <c r="R17" s="51">
        <f t="shared" ca="1" si="29"/>
        <v>0</v>
      </c>
      <c r="S17" s="100"/>
      <c r="T17" s="51">
        <f t="shared" ca="1" si="30"/>
        <v>0</v>
      </c>
      <c r="U17" s="76">
        <f t="shared" ca="1" si="31"/>
        <v>0</v>
      </c>
      <c r="V17" s="15"/>
      <c r="FMU17" s="9"/>
      <c r="FMV17" s="9"/>
      <c r="FMW17" s="9"/>
      <c r="FMX17" s="9"/>
      <c r="FMY17" s="9"/>
      <c r="FMZ17" s="9"/>
      <c r="FNA17" s="9"/>
      <c r="FNB17" s="9"/>
      <c r="FNC17" s="9"/>
      <c r="FND17" s="9"/>
      <c r="FNE17" s="9"/>
      <c r="FNF17" s="9"/>
      <c r="FNG17" s="9"/>
      <c r="FNH17" s="9"/>
      <c r="FNI17" s="9"/>
      <c r="FNJ17" s="9"/>
      <c r="FNK17" s="9"/>
    </row>
    <row r="18" spans="1:4431" ht="36" customHeight="1" x14ac:dyDescent="0.25">
      <c r="A18" s="30"/>
      <c r="B18" s="24"/>
      <c r="C18" s="93"/>
      <c r="D18" s="21"/>
      <c r="E18" s="139"/>
      <c r="F18" s="72"/>
      <c r="G18" s="77"/>
      <c r="H18" s="22"/>
      <c r="I18" s="21"/>
      <c r="J18" s="23"/>
      <c r="K18" s="20"/>
      <c r="L18" s="110">
        <f t="shared" ca="1" si="25"/>
        <v>0</v>
      </c>
      <c r="M18" s="76">
        <f ca="1">IF(L18="",0,IF(L$15&gt;I$41,L18*I$41/L$15,L18))</f>
        <v>0</v>
      </c>
      <c r="N18" s="111">
        <f t="shared" ca="1" si="27"/>
        <v>0</v>
      </c>
      <c r="O18" s="51">
        <f t="shared" ca="1" si="32"/>
        <v>0</v>
      </c>
      <c r="P18" s="32"/>
      <c r="Q18" s="51">
        <f t="shared" ca="1" si="28"/>
        <v>0</v>
      </c>
      <c r="R18" s="51">
        <f t="shared" ca="1" si="29"/>
        <v>0</v>
      </c>
      <c r="S18" s="100"/>
      <c r="T18" s="51">
        <f t="shared" ca="1" si="30"/>
        <v>0</v>
      </c>
      <c r="U18" s="76">
        <f t="shared" ca="1" si="31"/>
        <v>0</v>
      </c>
      <c r="V18" s="15"/>
      <c r="FMU18" s="9"/>
      <c r="FMV18" s="9"/>
      <c r="FMW18" s="9"/>
      <c r="FMX18" s="9"/>
      <c r="FMY18" s="9"/>
      <c r="FMZ18" s="9"/>
      <c r="FNA18" s="9"/>
      <c r="FNB18" s="9"/>
      <c r="FNC18" s="9"/>
      <c r="FND18" s="9"/>
      <c r="FNE18" s="9"/>
      <c r="FNF18" s="9"/>
      <c r="FNG18" s="9"/>
      <c r="FNH18" s="9"/>
      <c r="FNI18" s="9"/>
      <c r="FNJ18" s="9"/>
      <c r="FNK18" s="9"/>
    </row>
    <row r="19" spans="1:4431" s="17" customFormat="1" ht="36" customHeight="1" x14ac:dyDescent="0.25">
      <c r="A19" s="31"/>
      <c r="B19" s="120" t="s">
        <v>75</v>
      </c>
      <c r="C19" s="129"/>
      <c r="D19" s="130"/>
      <c r="E19" s="131"/>
      <c r="F19" s="132">
        <f>SUM(F20:F21)</f>
        <v>0</v>
      </c>
      <c r="G19" s="135"/>
      <c r="H19" s="131"/>
      <c r="I19" s="130"/>
      <c r="J19" s="136"/>
      <c r="K19" s="134">
        <f>SUM(K20:K21)</f>
        <v>0</v>
      </c>
      <c r="L19" s="134">
        <f ca="1">SUM(L20:L21)</f>
        <v>0</v>
      </c>
      <c r="M19" s="132">
        <f t="shared" ref="M19:R19" ca="1" si="33">SUM(M20:M21)</f>
        <v>0</v>
      </c>
      <c r="N19" s="133">
        <f t="shared" ca="1" si="33"/>
        <v>0</v>
      </c>
      <c r="O19" s="134">
        <f t="shared" ca="1" si="33"/>
        <v>0</v>
      </c>
      <c r="P19" s="144"/>
      <c r="Q19" s="134">
        <f t="shared" ref="Q19" ca="1" si="34">SUM(Q20:Q21)</f>
        <v>0</v>
      </c>
      <c r="R19" s="134">
        <f t="shared" ca="1" si="33"/>
        <v>0</v>
      </c>
      <c r="S19" s="144"/>
      <c r="T19" s="134">
        <f t="shared" ref="T19" ca="1" si="35">SUM(T20:T21)</f>
        <v>0</v>
      </c>
      <c r="U19" s="142">
        <f t="shared" ref="U19" ca="1" si="36">SUM(U20:U21)</f>
        <v>0</v>
      </c>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6"/>
      <c r="IY19" s="16"/>
      <c r="IZ19" s="16"/>
      <c r="JA19" s="16"/>
      <c r="JB19" s="16"/>
      <c r="JC19" s="16"/>
      <c r="JD19" s="16"/>
      <c r="JE19" s="16"/>
      <c r="JF19" s="16"/>
      <c r="JG19" s="16"/>
      <c r="JH19" s="16"/>
      <c r="JI19" s="16"/>
      <c r="JJ19" s="16"/>
      <c r="JK19" s="16"/>
      <c r="JL19" s="16"/>
      <c r="JM19" s="16"/>
      <c r="JN19" s="16"/>
      <c r="JO19" s="16"/>
      <c r="JP19" s="16"/>
      <c r="JQ19" s="16"/>
      <c r="JR19" s="16"/>
      <c r="JS19" s="16"/>
      <c r="JT19" s="16"/>
      <c r="JU19" s="16"/>
      <c r="JV19" s="16"/>
      <c r="JW19" s="16"/>
      <c r="JX19" s="16"/>
      <c r="JY19" s="16"/>
      <c r="JZ19" s="16"/>
      <c r="KA19" s="16"/>
      <c r="KB19" s="16"/>
      <c r="KC19" s="16"/>
      <c r="KD19" s="16"/>
      <c r="KE19" s="16"/>
      <c r="KF19" s="16"/>
      <c r="KG19" s="16"/>
      <c r="KH19" s="16"/>
      <c r="KI19" s="16"/>
      <c r="KJ19" s="16"/>
      <c r="KK19" s="16"/>
      <c r="KL19" s="16"/>
      <c r="KM19" s="16"/>
      <c r="KN19" s="16"/>
      <c r="KO19" s="16"/>
      <c r="KP19" s="16"/>
      <c r="KQ19" s="16"/>
      <c r="KR19" s="16"/>
      <c r="KS19" s="16"/>
      <c r="KT19" s="16"/>
      <c r="KU19" s="16"/>
      <c r="KV19" s="16"/>
      <c r="KW19" s="16"/>
      <c r="KX19" s="16"/>
      <c r="KY19" s="16"/>
      <c r="KZ19" s="16"/>
      <c r="LA19" s="16"/>
      <c r="LB19" s="16"/>
      <c r="LC19" s="16"/>
      <c r="LD19" s="16"/>
      <c r="LE19" s="16"/>
      <c r="LF19" s="16"/>
      <c r="LG19" s="16"/>
      <c r="LH19" s="16"/>
      <c r="LI19" s="16"/>
      <c r="LJ19" s="16"/>
      <c r="LK19" s="16"/>
      <c r="LL19" s="16"/>
      <c r="LM19" s="16"/>
      <c r="LN19" s="16"/>
      <c r="LO19" s="16"/>
      <c r="LP19" s="16"/>
      <c r="LQ19" s="16"/>
      <c r="LR19" s="16"/>
      <c r="LS19" s="16"/>
      <c r="LT19" s="16"/>
      <c r="LU19" s="16"/>
      <c r="LV19" s="16"/>
      <c r="LW19" s="16"/>
      <c r="LX19" s="16"/>
      <c r="LY19" s="16"/>
      <c r="LZ19" s="16"/>
      <c r="MA19" s="16"/>
      <c r="MB19" s="16"/>
      <c r="MC19" s="16"/>
      <c r="MD19" s="16"/>
      <c r="ME19" s="16"/>
      <c r="MF19" s="16"/>
      <c r="MG19" s="16"/>
      <c r="MH19" s="16"/>
      <c r="MI19" s="16"/>
      <c r="MJ19" s="16"/>
      <c r="MK19" s="16"/>
      <c r="ML19" s="16"/>
      <c r="MM19" s="16"/>
      <c r="MN19" s="16"/>
      <c r="MO19" s="16"/>
      <c r="MP19" s="16"/>
      <c r="MQ19" s="16"/>
      <c r="MR19" s="16"/>
      <c r="MS19" s="16"/>
      <c r="MT19" s="16"/>
      <c r="MU19" s="16"/>
      <c r="MV19" s="16"/>
      <c r="MW19" s="16"/>
      <c r="MX19" s="16"/>
      <c r="MY19" s="16"/>
      <c r="MZ19" s="16"/>
      <c r="NA19" s="16"/>
      <c r="NB19" s="16"/>
      <c r="NC19" s="16"/>
      <c r="ND19" s="16"/>
      <c r="NE19" s="16"/>
      <c r="NF19" s="16"/>
      <c r="NG19" s="16"/>
      <c r="NH19" s="16"/>
      <c r="NI19" s="16"/>
      <c r="NJ19" s="16"/>
      <c r="NK19" s="16"/>
      <c r="NL19" s="16"/>
      <c r="NM19" s="16"/>
      <c r="NN19" s="16"/>
      <c r="NO19" s="16"/>
      <c r="NP19" s="16"/>
      <c r="NQ19" s="16"/>
      <c r="NR19" s="16"/>
      <c r="NS19" s="16"/>
      <c r="NT19" s="16"/>
      <c r="NU19" s="16"/>
      <c r="NV19" s="16"/>
      <c r="NW19" s="16"/>
      <c r="NX19" s="16"/>
      <c r="NY19" s="16"/>
      <c r="NZ19" s="16"/>
      <c r="OA19" s="16"/>
      <c r="OB19" s="16"/>
      <c r="OC19" s="16"/>
      <c r="OD19" s="16"/>
      <c r="OE19" s="16"/>
      <c r="OF19" s="16"/>
      <c r="OG19" s="16"/>
      <c r="OH19" s="16"/>
      <c r="OI19" s="16"/>
      <c r="OJ19" s="16"/>
      <c r="OK19" s="16"/>
      <c r="OL19" s="16"/>
      <c r="OM19" s="16"/>
      <c r="ON19" s="16"/>
      <c r="OO19" s="16"/>
      <c r="OP19" s="16"/>
      <c r="OQ19" s="16"/>
      <c r="OR19" s="16"/>
      <c r="OS19" s="16"/>
      <c r="OT19" s="16"/>
      <c r="OU19" s="16"/>
      <c r="OV19" s="16"/>
      <c r="OW19" s="16"/>
      <c r="OX19" s="16"/>
      <c r="OY19" s="16"/>
      <c r="OZ19" s="16"/>
      <c r="PA19" s="16"/>
      <c r="PB19" s="16"/>
      <c r="PC19" s="16"/>
      <c r="PD19" s="16"/>
      <c r="PE19" s="16"/>
      <c r="PF19" s="16"/>
      <c r="PG19" s="16"/>
      <c r="PH19" s="16"/>
      <c r="PI19" s="16"/>
      <c r="PJ19" s="16"/>
      <c r="PK19" s="16"/>
      <c r="PL19" s="16"/>
      <c r="PM19" s="16"/>
      <c r="PN19" s="16"/>
      <c r="PO19" s="16"/>
      <c r="PP19" s="16"/>
      <c r="PQ19" s="16"/>
      <c r="PR19" s="16"/>
      <c r="PS19" s="16"/>
      <c r="PT19" s="16"/>
      <c r="PU19" s="16"/>
      <c r="PV19" s="16"/>
      <c r="PW19" s="16"/>
      <c r="PX19" s="16"/>
      <c r="PY19" s="16"/>
      <c r="PZ19" s="16"/>
      <c r="QA19" s="16"/>
      <c r="QB19" s="16"/>
      <c r="QC19" s="16"/>
      <c r="QD19" s="16"/>
      <c r="QE19" s="16"/>
      <c r="QF19" s="16"/>
      <c r="QG19" s="16"/>
      <c r="QH19" s="16"/>
      <c r="QI19" s="16"/>
      <c r="QJ19" s="16"/>
      <c r="QK19" s="16"/>
      <c r="QL19" s="16"/>
      <c r="QM19" s="16"/>
      <c r="QN19" s="16"/>
      <c r="QO19" s="16"/>
      <c r="QP19" s="16"/>
      <c r="QQ19" s="16"/>
      <c r="QR19" s="16"/>
      <c r="QS19" s="16"/>
      <c r="QT19" s="16"/>
      <c r="QU19" s="16"/>
      <c r="QV19" s="16"/>
      <c r="QW19" s="16"/>
      <c r="QX19" s="16"/>
      <c r="QY19" s="16"/>
      <c r="QZ19" s="16"/>
      <c r="RA19" s="16"/>
      <c r="RB19" s="16"/>
      <c r="RC19" s="16"/>
      <c r="RD19" s="16"/>
      <c r="RE19" s="16"/>
      <c r="RF19" s="16"/>
      <c r="RG19" s="16"/>
      <c r="RH19" s="16"/>
      <c r="RI19" s="16"/>
      <c r="RJ19" s="16"/>
      <c r="RK19" s="16"/>
      <c r="RL19" s="16"/>
      <c r="RM19" s="16"/>
      <c r="RN19" s="16"/>
      <c r="RO19" s="16"/>
      <c r="RP19" s="16"/>
      <c r="RQ19" s="16"/>
      <c r="RR19" s="16"/>
      <c r="RS19" s="16"/>
      <c r="RT19" s="16"/>
      <c r="RU19" s="16"/>
      <c r="RV19" s="16"/>
      <c r="RW19" s="16"/>
      <c r="RX19" s="16"/>
      <c r="RY19" s="16"/>
      <c r="RZ19" s="16"/>
      <c r="SA19" s="16"/>
      <c r="SB19" s="16"/>
      <c r="SC19" s="16"/>
      <c r="SD19" s="16"/>
      <c r="SE19" s="16"/>
      <c r="SF19" s="16"/>
      <c r="SG19" s="16"/>
      <c r="SH19" s="16"/>
      <c r="SI19" s="16"/>
      <c r="SJ19" s="16"/>
      <c r="SK19" s="16"/>
      <c r="SL19" s="16"/>
      <c r="SM19" s="16"/>
      <c r="SN19" s="16"/>
      <c r="SO19" s="16"/>
      <c r="SP19" s="16"/>
      <c r="SQ19" s="16"/>
      <c r="SR19" s="16"/>
      <c r="SS19" s="16"/>
      <c r="ST19" s="16"/>
      <c r="SU19" s="16"/>
      <c r="SV19" s="16"/>
      <c r="SW19" s="16"/>
      <c r="SX19" s="16"/>
      <c r="SY19" s="16"/>
      <c r="SZ19" s="16"/>
      <c r="TA19" s="16"/>
      <c r="TB19" s="16"/>
      <c r="TC19" s="16"/>
      <c r="TD19" s="16"/>
      <c r="TE19" s="16"/>
      <c r="TF19" s="16"/>
      <c r="TG19" s="16"/>
      <c r="TH19" s="16"/>
      <c r="TI19" s="16"/>
      <c r="TJ19" s="16"/>
      <c r="TK19" s="16"/>
      <c r="TL19" s="16"/>
      <c r="TM19" s="16"/>
      <c r="TN19" s="16"/>
      <c r="TO19" s="16"/>
      <c r="TP19" s="16"/>
      <c r="TQ19" s="16"/>
      <c r="TR19" s="16"/>
      <c r="TS19" s="16"/>
      <c r="TT19" s="16"/>
      <c r="TU19" s="16"/>
      <c r="TV19" s="16"/>
      <c r="TW19" s="16"/>
      <c r="TX19" s="16"/>
      <c r="TY19" s="16"/>
      <c r="TZ19" s="16"/>
      <c r="UA19" s="16"/>
      <c r="UB19" s="16"/>
      <c r="UC19" s="16"/>
      <c r="UD19" s="16"/>
      <c r="UE19" s="16"/>
      <c r="UF19" s="16"/>
      <c r="UG19" s="16"/>
      <c r="UH19" s="16"/>
      <c r="UI19" s="16"/>
      <c r="UJ19" s="16"/>
      <c r="UK19" s="16"/>
      <c r="UL19" s="16"/>
      <c r="UM19" s="16"/>
      <c r="UN19" s="16"/>
      <c r="UO19" s="16"/>
      <c r="UP19" s="16"/>
      <c r="UQ19" s="16"/>
      <c r="UR19" s="16"/>
      <c r="US19" s="16"/>
      <c r="UT19" s="16"/>
      <c r="UU19" s="16"/>
      <c r="UV19" s="16"/>
      <c r="UW19" s="16"/>
      <c r="UX19" s="16"/>
      <c r="UY19" s="16"/>
      <c r="UZ19" s="16"/>
      <c r="VA19" s="16"/>
      <c r="VB19" s="16"/>
      <c r="VC19" s="16"/>
      <c r="VD19" s="16"/>
      <c r="VE19" s="16"/>
      <c r="VF19" s="16"/>
      <c r="VG19" s="16"/>
      <c r="VH19" s="16"/>
      <c r="VI19" s="16"/>
      <c r="VJ19" s="16"/>
      <c r="VK19" s="16"/>
      <c r="VL19" s="16"/>
      <c r="VM19" s="16"/>
      <c r="VN19" s="16"/>
      <c r="VO19" s="16"/>
      <c r="VP19" s="16"/>
      <c r="VQ19" s="16"/>
      <c r="VR19" s="16"/>
      <c r="VS19" s="16"/>
      <c r="VT19" s="16"/>
      <c r="VU19" s="16"/>
      <c r="VV19" s="16"/>
      <c r="VW19" s="16"/>
      <c r="VX19" s="16"/>
      <c r="VY19" s="16"/>
      <c r="VZ19" s="16"/>
      <c r="WA19" s="16"/>
      <c r="WB19" s="16"/>
      <c r="WC19" s="16"/>
      <c r="WD19" s="16"/>
      <c r="WE19" s="16"/>
      <c r="WF19" s="16"/>
      <c r="WG19" s="16"/>
      <c r="WH19" s="16"/>
      <c r="WI19" s="16"/>
      <c r="WJ19" s="16"/>
      <c r="WK19" s="16"/>
      <c r="WL19" s="16"/>
      <c r="WM19" s="16"/>
      <c r="WN19" s="16"/>
      <c r="WO19" s="16"/>
      <c r="WP19" s="16"/>
      <c r="WQ19" s="16"/>
      <c r="WR19" s="16"/>
      <c r="WS19" s="16"/>
      <c r="WT19" s="16"/>
      <c r="WU19" s="16"/>
      <c r="WV19" s="16"/>
      <c r="WW19" s="16"/>
      <c r="WX19" s="16"/>
      <c r="WY19" s="16"/>
      <c r="WZ19" s="16"/>
      <c r="XA19" s="16"/>
      <c r="XB19" s="16"/>
      <c r="XC19" s="16"/>
      <c r="XD19" s="16"/>
      <c r="XE19" s="16"/>
      <c r="XF19" s="16"/>
      <c r="XG19" s="16"/>
      <c r="XH19" s="16"/>
      <c r="XI19" s="16"/>
      <c r="XJ19" s="16"/>
      <c r="XK19" s="16"/>
      <c r="XL19" s="16"/>
      <c r="XM19" s="16"/>
      <c r="XN19" s="16"/>
      <c r="XO19" s="16"/>
      <c r="XP19" s="16"/>
      <c r="XQ19" s="16"/>
      <c r="XR19" s="16"/>
      <c r="XS19" s="16"/>
      <c r="XT19" s="16"/>
      <c r="XU19" s="16"/>
      <c r="XV19" s="16"/>
      <c r="XW19" s="16"/>
      <c r="XX19" s="16"/>
      <c r="XY19" s="16"/>
      <c r="XZ19" s="16"/>
      <c r="YA19" s="16"/>
      <c r="YB19" s="16"/>
      <c r="YC19" s="16"/>
      <c r="YD19" s="16"/>
      <c r="YE19" s="16"/>
      <c r="YF19" s="16"/>
      <c r="YG19" s="16"/>
      <c r="YH19" s="16"/>
      <c r="YI19" s="16"/>
      <c r="YJ19" s="16"/>
      <c r="YK19" s="16"/>
      <c r="YL19" s="16"/>
      <c r="YM19" s="16"/>
      <c r="YN19" s="16"/>
      <c r="YO19" s="16"/>
      <c r="YP19" s="16"/>
      <c r="YQ19" s="16"/>
      <c r="YR19" s="16"/>
      <c r="YS19" s="16"/>
      <c r="YT19" s="16"/>
      <c r="YU19" s="16"/>
      <c r="YV19" s="16"/>
      <c r="YW19" s="16"/>
      <c r="YX19" s="16"/>
      <c r="YY19" s="16"/>
      <c r="YZ19" s="16"/>
      <c r="ZA19" s="16"/>
      <c r="ZB19" s="16"/>
      <c r="ZC19" s="16"/>
      <c r="ZD19" s="16"/>
      <c r="ZE19" s="16"/>
      <c r="ZF19" s="16"/>
      <c r="ZG19" s="16"/>
      <c r="ZH19" s="16"/>
      <c r="ZI19" s="16"/>
      <c r="ZJ19" s="16"/>
      <c r="ZK19" s="16"/>
      <c r="ZL19" s="16"/>
      <c r="ZM19" s="16"/>
      <c r="ZN19" s="16"/>
      <c r="ZO19" s="16"/>
      <c r="ZP19" s="16"/>
      <c r="ZQ19" s="16"/>
      <c r="ZR19" s="16"/>
      <c r="ZS19" s="16"/>
      <c r="ZT19" s="16"/>
      <c r="ZU19" s="16"/>
      <c r="ZV19" s="16"/>
      <c r="ZW19" s="16"/>
      <c r="ZX19" s="16"/>
      <c r="ZY19" s="16"/>
      <c r="ZZ19" s="16"/>
      <c r="AAA19" s="16"/>
      <c r="AAB19" s="16"/>
      <c r="AAC19" s="16"/>
      <c r="AAD19" s="16"/>
      <c r="AAE19" s="16"/>
      <c r="AAF19" s="16"/>
      <c r="AAG19" s="16"/>
      <c r="AAH19" s="16"/>
      <c r="AAI19" s="16"/>
      <c r="AAJ19" s="16"/>
      <c r="AAK19" s="16"/>
      <c r="AAL19" s="16"/>
      <c r="AAM19" s="16"/>
      <c r="AAN19" s="16"/>
      <c r="AAO19" s="16"/>
      <c r="AAP19" s="16"/>
      <c r="AAQ19" s="16"/>
      <c r="AAR19" s="16"/>
      <c r="AAS19" s="16"/>
      <c r="AAT19" s="16"/>
      <c r="AAU19" s="16"/>
      <c r="AAV19" s="16"/>
      <c r="AAW19" s="16"/>
      <c r="AAX19" s="16"/>
      <c r="AAY19" s="16"/>
      <c r="AAZ19" s="16"/>
      <c r="ABA19" s="16"/>
      <c r="ABB19" s="16"/>
      <c r="ABC19" s="16"/>
      <c r="ABD19" s="16"/>
      <c r="ABE19" s="16"/>
      <c r="ABF19" s="16"/>
      <c r="ABG19" s="16"/>
      <c r="ABH19" s="16"/>
      <c r="ABI19" s="16"/>
      <c r="ABJ19" s="16"/>
      <c r="ABK19" s="16"/>
      <c r="ABL19" s="16"/>
      <c r="ABM19" s="16"/>
      <c r="ABN19" s="16"/>
      <c r="ABO19" s="16"/>
      <c r="ABP19" s="16"/>
      <c r="ABQ19" s="16"/>
      <c r="ABR19" s="16"/>
      <c r="ABS19" s="16"/>
      <c r="ABT19" s="16"/>
      <c r="ABU19" s="16"/>
      <c r="ABV19" s="16"/>
      <c r="ABW19" s="16"/>
      <c r="ABX19" s="16"/>
      <c r="ABY19" s="16"/>
      <c r="ABZ19" s="16"/>
      <c r="ACA19" s="16"/>
      <c r="ACB19" s="16"/>
      <c r="ACC19" s="16"/>
      <c r="ACD19" s="16"/>
      <c r="ACE19" s="16"/>
      <c r="ACF19" s="16"/>
      <c r="ACG19" s="16"/>
      <c r="ACH19" s="16"/>
      <c r="ACI19" s="16"/>
      <c r="ACJ19" s="16"/>
      <c r="ACK19" s="16"/>
      <c r="ACL19" s="16"/>
      <c r="ACM19" s="16"/>
      <c r="ACN19" s="16"/>
      <c r="ACO19" s="16"/>
      <c r="ACP19" s="16"/>
      <c r="ACQ19" s="16"/>
      <c r="ACR19" s="16"/>
      <c r="ACS19" s="16"/>
      <c r="ACT19" s="16"/>
      <c r="ACU19" s="16"/>
      <c r="ACV19" s="16"/>
      <c r="ACW19" s="16"/>
      <c r="ACX19" s="16"/>
      <c r="ACY19" s="16"/>
      <c r="ACZ19" s="16"/>
      <c r="ADA19" s="16"/>
      <c r="ADB19" s="16"/>
      <c r="ADC19" s="16"/>
      <c r="ADD19" s="16"/>
      <c r="ADE19" s="16"/>
      <c r="ADF19" s="16"/>
      <c r="ADG19" s="16"/>
      <c r="ADH19" s="16"/>
      <c r="ADI19" s="16"/>
      <c r="ADJ19" s="16"/>
      <c r="ADK19" s="16"/>
      <c r="ADL19" s="16"/>
      <c r="ADM19" s="16"/>
      <c r="ADN19" s="16"/>
      <c r="ADO19" s="16"/>
      <c r="ADP19" s="16"/>
      <c r="ADQ19" s="16"/>
      <c r="ADR19" s="16"/>
      <c r="ADS19" s="16"/>
      <c r="ADT19" s="16"/>
      <c r="ADU19" s="16"/>
      <c r="ADV19" s="16"/>
      <c r="ADW19" s="16"/>
      <c r="ADX19" s="16"/>
      <c r="ADY19" s="16"/>
      <c r="ADZ19" s="16"/>
      <c r="AEA19" s="16"/>
      <c r="AEB19" s="16"/>
      <c r="AEC19" s="16"/>
      <c r="AED19" s="16"/>
      <c r="AEE19" s="16"/>
      <c r="AEF19" s="16"/>
      <c r="AEG19" s="16"/>
      <c r="AEH19" s="16"/>
      <c r="AEI19" s="16"/>
      <c r="AEJ19" s="16"/>
      <c r="AEK19" s="16"/>
      <c r="AEL19" s="16"/>
      <c r="AEM19" s="16"/>
      <c r="AEN19" s="16"/>
      <c r="AEO19" s="16"/>
      <c r="AEP19" s="16"/>
      <c r="AEQ19" s="16"/>
      <c r="AER19" s="16"/>
      <c r="AES19" s="16"/>
      <c r="AET19" s="16"/>
      <c r="AEU19" s="16"/>
      <c r="AEV19" s="16"/>
      <c r="AEW19" s="16"/>
      <c r="AEX19" s="16"/>
      <c r="AEY19" s="16"/>
      <c r="AEZ19" s="16"/>
      <c r="AFA19" s="16"/>
      <c r="AFB19" s="16"/>
      <c r="AFC19" s="16"/>
      <c r="AFD19" s="16"/>
      <c r="AFE19" s="16"/>
      <c r="AFF19" s="16"/>
      <c r="AFG19" s="16"/>
      <c r="AFH19" s="16"/>
      <c r="AFI19" s="16"/>
      <c r="AFJ19" s="16"/>
      <c r="AFK19" s="16"/>
      <c r="AFL19" s="16"/>
      <c r="AFM19" s="16"/>
      <c r="AFN19" s="16"/>
      <c r="AFO19" s="16"/>
      <c r="AFP19" s="16"/>
      <c r="AFQ19" s="16"/>
      <c r="AFR19" s="16"/>
      <c r="AFS19" s="16"/>
      <c r="AFT19" s="16"/>
      <c r="AFU19" s="16"/>
      <c r="AFV19" s="16"/>
      <c r="AFW19" s="16"/>
      <c r="AFX19" s="16"/>
      <c r="AFY19" s="16"/>
      <c r="AFZ19" s="16"/>
      <c r="AGA19" s="16"/>
      <c r="AGB19" s="16"/>
      <c r="AGC19" s="16"/>
      <c r="AGD19" s="16"/>
      <c r="AGE19" s="16"/>
      <c r="AGF19" s="16"/>
      <c r="AGG19" s="16"/>
      <c r="AGH19" s="16"/>
      <c r="AGI19" s="16"/>
      <c r="AGJ19" s="16"/>
      <c r="AGK19" s="16"/>
      <c r="AGL19" s="16"/>
      <c r="AGM19" s="16"/>
      <c r="AGN19" s="16"/>
      <c r="AGO19" s="16"/>
      <c r="AGP19" s="16"/>
      <c r="AGQ19" s="16"/>
      <c r="AGR19" s="16"/>
      <c r="AGS19" s="16"/>
      <c r="AGT19" s="16"/>
      <c r="AGU19" s="16"/>
      <c r="AGV19" s="16"/>
      <c r="AGW19" s="16"/>
      <c r="AGX19" s="16"/>
      <c r="AGY19" s="16"/>
      <c r="AGZ19" s="16"/>
      <c r="AHA19" s="16"/>
      <c r="AHB19" s="16"/>
      <c r="AHC19" s="16"/>
      <c r="AHD19" s="16"/>
      <c r="AHE19" s="16"/>
      <c r="AHF19" s="16"/>
      <c r="AHG19" s="16"/>
      <c r="AHH19" s="16"/>
      <c r="AHI19" s="16"/>
      <c r="AHJ19" s="16"/>
      <c r="AHK19" s="16"/>
      <c r="AHL19" s="16"/>
      <c r="AHM19" s="16"/>
      <c r="AHN19" s="16"/>
      <c r="AHO19" s="16"/>
      <c r="AHP19" s="16"/>
      <c r="AHQ19" s="16"/>
      <c r="AHR19" s="16"/>
      <c r="AHS19" s="16"/>
      <c r="AHT19" s="16"/>
      <c r="AHU19" s="16"/>
      <c r="AHV19" s="16"/>
      <c r="AHW19" s="16"/>
      <c r="AHX19" s="16"/>
      <c r="AHY19" s="16"/>
      <c r="AHZ19" s="16"/>
      <c r="AIA19" s="16"/>
      <c r="AIB19" s="16"/>
      <c r="AIC19" s="16"/>
      <c r="AID19" s="16"/>
      <c r="AIE19" s="16"/>
      <c r="AIF19" s="16"/>
      <c r="AIG19" s="16"/>
      <c r="AIH19" s="16"/>
      <c r="AII19" s="16"/>
      <c r="AIJ19" s="16"/>
      <c r="AIK19" s="16"/>
      <c r="AIL19" s="16"/>
      <c r="AIM19" s="16"/>
      <c r="AIN19" s="16"/>
      <c r="AIO19" s="16"/>
      <c r="AIP19" s="16"/>
      <c r="AIQ19" s="16"/>
      <c r="AIR19" s="16"/>
      <c r="AIS19" s="16"/>
      <c r="AIT19" s="16"/>
      <c r="AIU19" s="16"/>
      <c r="AIV19" s="16"/>
      <c r="AIW19" s="16"/>
      <c r="AIX19" s="16"/>
      <c r="AIY19" s="16"/>
      <c r="AIZ19" s="16"/>
      <c r="AJA19" s="16"/>
      <c r="AJB19" s="16"/>
      <c r="AJC19" s="16"/>
      <c r="AJD19" s="16"/>
      <c r="AJE19" s="16"/>
      <c r="AJF19" s="16"/>
      <c r="AJG19" s="16"/>
      <c r="AJH19" s="16"/>
      <c r="AJI19" s="16"/>
      <c r="AJJ19" s="16"/>
      <c r="AJK19" s="16"/>
      <c r="AJL19" s="16"/>
      <c r="AJM19" s="16"/>
      <c r="AJN19" s="16"/>
      <c r="AJO19" s="16"/>
      <c r="AJP19" s="16"/>
      <c r="AJQ19" s="16"/>
      <c r="AJR19" s="16"/>
      <c r="AJS19" s="16"/>
      <c r="AJT19" s="16"/>
      <c r="AJU19" s="16"/>
      <c r="AJV19" s="16"/>
      <c r="AJW19" s="16"/>
      <c r="AJX19" s="16"/>
      <c r="AJY19" s="16"/>
      <c r="AJZ19" s="16"/>
      <c r="AKA19" s="16"/>
      <c r="AKB19" s="16"/>
      <c r="AKC19" s="16"/>
      <c r="AKD19" s="16"/>
      <c r="AKE19" s="16"/>
      <c r="AKF19" s="16"/>
      <c r="AKG19" s="16"/>
      <c r="AKH19" s="16"/>
      <c r="AKI19" s="16"/>
      <c r="AKJ19" s="16"/>
      <c r="AKK19" s="16"/>
      <c r="AKL19" s="16"/>
      <c r="AKM19" s="16"/>
      <c r="AKN19" s="16"/>
      <c r="AKO19" s="16"/>
      <c r="AKP19" s="16"/>
      <c r="AKQ19" s="16"/>
      <c r="AKR19" s="16"/>
      <c r="AKS19" s="16"/>
      <c r="AKT19" s="16"/>
      <c r="AKU19" s="16"/>
      <c r="AKV19" s="16"/>
      <c r="AKW19" s="16"/>
      <c r="AKX19" s="16"/>
      <c r="AKY19" s="16"/>
      <c r="AKZ19" s="16"/>
      <c r="ALA19" s="16"/>
      <c r="ALB19" s="16"/>
      <c r="ALC19" s="16"/>
      <c r="ALD19" s="16"/>
      <c r="ALE19" s="16"/>
      <c r="ALF19" s="16"/>
      <c r="ALG19" s="16"/>
      <c r="ALH19" s="16"/>
      <c r="ALI19" s="16"/>
      <c r="ALJ19" s="16"/>
      <c r="ALK19" s="16"/>
      <c r="ALL19" s="16"/>
      <c r="ALM19" s="16"/>
      <c r="ALN19" s="16"/>
      <c r="ALO19" s="16"/>
      <c r="ALP19" s="16"/>
      <c r="ALQ19" s="16"/>
      <c r="ALR19" s="16"/>
      <c r="ALS19" s="16"/>
      <c r="ALT19" s="16"/>
      <c r="ALU19" s="16"/>
      <c r="ALV19" s="16"/>
      <c r="ALW19" s="16"/>
      <c r="ALX19" s="16"/>
      <c r="ALY19" s="16"/>
      <c r="ALZ19" s="16"/>
      <c r="AMA19" s="16"/>
      <c r="AMB19" s="16"/>
      <c r="AMC19" s="16"/>
      <c r="AMD19" s="16"/>
      <c r="AME19" s="16"/>
      <c r="AMF19" s="16"/>
      <c r="AMG19" s="16"/>
      <c r="AMH19" s="16"/>
      <c r="AMI19" s="16"/>
      <c r="AMJ19" s="16"/>
      <c r="AMK19" s="16"/>
      <c r="AML19" s="16"/>
      <c r="AMM19" s="16"/>
      <c r="AMN19" s="16"/>
      <c r="AMO19" s="16"/>
      <c r="AMP19" s="16"/>
      <c r="AMQ19" s="16"/>
      <c r="AMR19" s="16"/>
      <c r="AMS19" s="16"/>
      <c r="AMT19" s="16"/>
      <c r="AMU19" s="16"/>
      <c r="AMV19" s="16"/>
      <c r="AMW19" s="16"/>
      <c r="AMX19" s="16"/>
      <c r="AMY19" s="16"/>
      <c r="AMZ19" s="16"/>
      <c r="ANA19" s="16"/>
      <c r="ANB19" s="16"/>
      <c r="ANC19" s="16"/>
      <c r="AND19" s="16"/>
      <c r="ANE19" s="16"/>
      <c r="ANF19" s="16"/>
      <c r="ANG19" s="16"/>
      <c r="ANH19" s="16"/>
      <c r="ANI19" s="16"/>
      <c r="ANJ19" s="16"/>
      <c r="ANK19" s="16"/>
      <c r="ANL19" s="16"/>
      <c r="ANM19" s="16"/>
      <c r="ANN19" s="16"/>
      <c r="ANO19" s="16"/>
      <c r="ANP19" s="16"/>
      <c r="ANQ19" s="16"/>
      <c r="ANR19" s="16"/>
      <c r="ANS19" s="16"/>
      <c r="ANT19" s="16"/>
      <c r="ANU19" s="16"/>
      <c r="ANV19" s="16"/>
      <c r="ANW19" s="16"/>
      <c r="ANX19" s="16"/>
      <c r="ANY19" s="16"/>
      <c r="ANZ19" s="16"/>
      <c r="AOA19" s="16"/>
      <c r="AOB19" s="16"/>
      <c r="AOC19" s="16"/>
      <c r="AOD19" s="16"/>
      <c r="AOE19" s="16"/>
      <c r="AOF19" s="16"/>
      <c r="AOG19" s="16"/>
      <c r="AOH19" s="16"/>
      <c r="AOI19" s="16"/>
      <c r="AOJ19" s="16"/>
      <c r="AOK19" s="16"/>
      <c r="AOL19" s="16"/>
      <c r="AOM19" s="16"/>
      <c r="AON19" s="16"/>
      <c r="AOO19" s="16"/>
      <c r="AOP19" s="16"/>
      <c r="AOQ19" s="16"/>
      <c r="AOR19" s="16"/>
      <c r="AOS19" s="16"/>
      <c r="AOT19" s="16"/>
      <c r="AOU19" s="16"/>
      <c r="AOV19" s="16"/>
      <c r="AOW19" s="16"/>
      <c r="AOX19" s="16"/>
      <c r="AOY19" s="16"/>
      <c r="AOZ19" s="16"/>
      <c r="APA19" s="16"/>
      <c r="APB19" s="16"/>
      <c r="APC19" s="16"/>
      <c r="APD19" s="16"/>
      <c r="APE19" s="16"/>
      <c r="APF19" s="16"/>
      <c r="APG19" s="16"/>
      <c r="APH19" s="16"/>
      <c r="API19" s="16"/>
      <c r="APJ19" s="16"/>
      <c r="APK19" s="16"/>
      <c r="APL19" s="16"/>
      <c r="APM19" s="16"/>
      <c r="APN19" s="16"/>
      <c r="APO19" s="16"/>
      <c r="APP19" s="16"/>
      <c r="APQ19" s="16"/>
      <c r="APR19" s="16"/>
      <c r="APS19" s="16"/>
      <c r="APT19" s="16"/>
      <c r="APU19" s="16"/>
      <c r="APV19" s="16"/>
      <c r="APW19" s="16"/>
      <c r="APX19" s="16"/>
      <c r="APY19" s="16"/>
      <c r="APZ19" s="16"/>
      <c r="AQA19" s="16"/>
      <c r="AQB19" s="16"/>
      <c r="AQC19" s="16"/>
      <c r="AQD19" s="16"/>
      <c r="AQE19" s="16"/>
      <c r="AQF19" s="16"/>
      <c r="AQG19" s="16"/>
      <c r="AQH19" s="16"/>
      <c r="AQI19" s="16"/>
      <c r="AQJ19" s="16"/>
      <c r="AQK19" s="16"/>
      <c r="AQL19" s="16"/>
      <c r="AQM19" s="16"/>
      <c r="AQN19" s="16"/>
      <c r="AQO19" s="16"/>
      <c r="AQP19" s="16"/>
      <c r="AQQ19" s="16"/>
      <c r="AQR19" s="16"/>
      <c r="AQS19" s="16"/>
      <c r="AQT19" s="16"/>
      <c r="AQU19" s="16"/>
      <c r="AQV19" s="16"/>
      <c r="AQW19" s="16"/>
      <c r="AQX19" s="16"/>
      <c r="AQY19" s="16"/>
      <c r="AQZ19" s="16"/>
      <c r="ARA19" s="16"/>
      <c r="ARB19" s="16"/>
      <c r="ARC19" s="16"/>
      <c r="ARD19" s="16"/>
      <c r="ARE19" s="16"/>
      <c r="ARF19" s="16"/>
      <c r="ARG19" s="16"/>
      <c r="ARH19" s="16"/>
      <c r="ARI19" s="16"/>
      <c r="ARJ19" s="16"/>
      <c r="ARK19" s="16"/>
      <c r="ARL19" s="16"/>
      <c r="ARM19" s="16"/>
      <c r="ARN19" s="16"/>
      <c r="ARO19" s="16"/>
      <c r="ARP19" s="16"/>
      <c r="ARQ19" s="16"/>
      <c r="ARR19" s="16"/>
      <c r="ARS19" s="16"/>
      <c r="ART19" s="16"/>
      <c r="ARU19" s="16"/>
      <c r="ARV19" s="16"/>
      <c r="ARW19" s="16"/>
      <c r="ARX19" s="16"/>
      <c r="ARY19" s="16"/>
      <c r="ARZ19" s="16"/>
      <c r="ASA19" s="16"/>
      <c r="ASB19" s="16"/>
      <c r="ASC19" s="16"/>
      <c r="ASD19" s="16"/>
      <c r="ASE19" s="16"/>
      <c r="ASF19" s="16"/>
      <c r="ASG19" s="16"/>
      <c r="ASH19" s="16"/>
      <c r="ASI19" s="16"/>
      <c r="ASJ19" s="16"/>
      <c r="ASK19" s="16"/>
      <c r="ASL19" s="16"/>
      <c r="ASM19" s="16"/>
      <c r="ASN19" s="16"/>
      <c r="ASO19" s="16"/>
      <c r="ASP19" s="16"/>
      <c r="ASQ19" s="16"/>
      <c r="ASR19" s="16"/>
      <c r="ASS19" s="16"/>
      <c r="AST19" s="16"/>
      <c r="ASU19" s="16"/>
      <c r="ASV19" s="16"/>
      <c r="ASW19" s="16"/>
      <c r="ASX19" s="16"/>
      <c r="ASY19" s="16"/>
      <c r="ASZ19" s="16"/>
      <c r="ATA19" s="16"/>
      <c r="ATB19" s="16"/>
      <c r="ATC19" s="16"/>
      <c r="ATD19" s="16"/>
      <c r="ATE19" s="16"/>
      <c r="ATF19" s="16"/>
      <c r="ATG19" s="16"/>
      <c r="ATH19" s="16"/>
      <c r="ATI19" s="16"/>
      <c r="ATJ19" s="16"/>
      <c r="ATK19" s="16"/>
      <c r="ATL19" s="16"/>
      <c r="ATM19" s="16"/>
      <c r="ATN19" s="16"/>
      <c r="ATO19" s="16"/>
      <c r="ATP19" s="16"/>
      <c r="ATQ19" s="16"/>
      <c r="ATR19" s="16"/>
      <c r="ATS19" s="16"/>
      <c r="ATT19" s="16"/>
      <c r="ATU19" s="16"/>
      <c r="ATV19" s="16"/>
      <c r="ATW19" s="16"/>
      <c r="ATX19" s="16"/>
      <c r="ATY19" s="16"/>
      <c r="ATZ19" s="16"/>
      <c r="AUA19" s="16"/>
      <c r="AUB19" s="16"/>
      <c r="AUC19" s="16"/>
      <c r="AUD19" s="16"/>
      <c r="AUE19" s="16"/>
      <c r="AUF19" s="16"/>
      <c r="AUG19" s="16"/>
      <c r="AUH19" s="16"/>
      <c r="AUI19" s="16"/>
      <c r="AUJ19" s="16"/>
      <c r="AUK19" s="16"/>
      <c r="AUL19" s="16"/>
      <c r="AUM19" s="16"/>
      <c r="AUN19" s="16"/>
      <c r="AUO19" s="16"/>
      <c r="AUP19" s="16"/>
      <c r="AUQ19" s="16"/>
      <c r="AUR19" s="16"/>
      <c r="AUS19" s="16"/>
      <c r="AUT19" s="16"/>
      <c r="AUU19" s="16"/>
      <c r="AUV19" s="16"/>
      <c r="AUW19" s="16"/>
      <c r="AUX19" s="16"/>
      <c r="AUY19" s="16"/>
      <c r="AUZ19" s="16"/>
      <c r="AVA19" s="16"/>
      <c r="AVB19" s="16"/>
      <c r="AVC19" s="16"/>
      <c r="AVD19" s="16"/>
      <c r="AVE19" s="16"/>
      <c r="AVF19" s="16"/>
      <c r="AVG19" s="16"/>
      <c r="AVH19" s="16"/>
      <c r="AVI19" s="16"/>
      <c r="AVJ19" s="16"/>
      <c r="AVK19" s="16"/>
      <c r="AVL19" s="16"/>
      <c r="AVM19" s="16"/>
      <c r="AVN19" s="16"/>
      <c r="AVO19" s="16"/>
      <c r="AVP19" s="16"/>
      <c r="AVQ19" s="16"/>
      <c r="AVR19" s="16"/>
      <c r="AVS19" s="16"/>
      <c r="AVT19" s="16"/>
      <c r="AVU19" s="16"/>
      <c r="AVV19" s="16"/>
      <c r="AVW19" s="16"/>
      <c r="AVX19" s="16"/>
      <c r="AVY19" s="16"/>
      <c r="AVZ19" s="16"/>
      <c r="AWA19" s="16"/>
      <c r="AWB19" s="16"/>
      <c r="AWC19" s="16"/>
      <c r="AWD19" s="16"/>
      <c r="AWE19" s="16"/>
      <c r="AWF19" s="16"/>
      <c r="AWG19" s="16"/>
      <c r="AWH19" s="16"/>
      <c r="AWI19" s="16"/>
      <c r="AWJ19" s="16"/>
      <c r="AWK19" s="16"/>
      <c r="AWL19" s="16"/>
      <c r="AWM19" s="16"/>
      <c r="AWN19" s="16"/>
      <c r="AWO19" s="16"/>
      <c r="AWP19" s="16"/>
      <c r="AWQ19" s="16"/>
      <c r="AWR19" s="16"/>
      <c r="AWS19" s="16"/>
      <c r="AWT19" s="16"/>
      <c r="AWU19" s="16"/>
      <c r="AWV19" s="16"/>
      <c r="AWW19" s="16"/>
      <c r="AWX19" s="16"/>
      <c r="AWY19" s="16"/>
      <c r="AWZ19" s="16"/>
      <c r="AXA19" s="16"/>
      <c r="AXB19" s="16"/>
      <c r="AXC19" s="16"/>
      <c r="AXD19" s="16"/>
      <c r="AXE19" s="16"/>
      <c r="AXF19" s="16"/>
      <c r="AXG19" s="16"/>
      <c r="AXH19" s="16"/>
      <c r="AXI19" s="16"/>
      <c r="AXJ19" s="16"/>
      <c r="AXK19" s="16"/>
      <c r="AXL19" s="16"/>
      <c r="AXM19" s="16"/>
      <c r="AXN19" s="16"/>
      <c r="AXO19" s="16"/>
      <c r="AXP19" s="16"/>
      <c r="AXQ19" s="16"/>
      <c r="AXR19" s="16"/>
      <c r="AXS19" s="16"/>
      <c r="AXT19" s="16"/>
      <c r="AXU19" s="16"/>
      <c r="AXV19" s="16"/>
      <c r="AXW19" s="16"/>
      <c r="AXX19" s="16"/>
      <c r="AXY19" s="16"/>
      <c r="AXZ19" s="16"/>
      <c r="AYA19" s="16"/>
      <c r="AYB19" s="16"/>
      <c r="AYC19" s="16"/>
      <c r="AYD19" s="16"/>
      <c r="AYE19" s="16"/>
      <c r="AYF19" s="16"/>
      <c r="AYG19" s="16"/>
      <c r="AYH19" s="16"/>
      <c r="AYI19" s="16"/>
      <c r="AYJ19" s="16"/>
      <c r="AYK19" s="16"/>
      <c r="AYL19" s="16"/>
      <c r="AYM19" s="16"/>
      <c r="AYN19" s="16"/>
      <c r="AYO19" s="16"/>
      <c r="AYP19" s="16"/>
      <c r="AYQ19" s="16"/>
      <c r="AYR19" s="16"/>
      <c r="AYS19" s="16"/>
      <c r="AYT19" s="16"/>
      <c r="AYU19" s="16"/>
      <c r="AYV19" s="16"/>
      <c r="AYW19" s="16"/>
      <c r="AYX19" s="16"/>
      <c r="AYY19" s="16"/>
      <c r="AYZ19" s="16"/>
      <c r="AZA19" s="16"/>
      <c r="AZB19" s="16"/>
      <c r="AZC19" s="16"/>
      <c r="AZD19" s="16"/>
      <c r="AZE19" s="16"/>
      <c r="AZF19" s="16"/>
      <c r="AZG19" s="16"/>
      <c r="AZH19" s="16"/>
      <c r="AZI19" s="16"/>
      <c r="AZJ19" s="16"/>
      <c r="AZK19" s="16"/>
      <c r="AZL19" s="16"/>
      <c r="AZM19" s="16"/>
      <c r="AZN19" s="16"/>
      <c r="AZO19" s="16"/>
      <c r="AZP19" s="16"/>
      <c r="AZQ19" s="16"/>
      <c r="AZR19" s="16"/>
      <c r="AZS19" s="16"/>
      <c r="AZT19" s="16"/>
      <c r="AZU19" s="16"/>
      <c r="AZV19" s="16"/>
      <c r="AZW19" s="16"/>
      <c r="AZX19" s="16"/>
      <c r="AZY19" s="16"/>
      <c r="AZZ19" s="16"/>
      <c r="BAA19" s="16"/>
      <c r="BAB19" s="16"/>
      <c r="BAC19" s="16"/>
      <c r="BAD19" s="16"/>
      <c r="BAE19" s="16"/>
      <c r="BAF19" s="16"/>
      <c r="BAG19" s="16"/>
      <c r="BAH19" s="16"/>
      <c r="BAI19" s="16"/>
      <c r="BAJ19" s="16"/>
      <c r="BAK19" s="16"/>
      <c r="BAL19" s="16"/>
      <c r="BAM19" s="16"/>
      <c r="BAN19" s="16"/>
      <c r="BAO19" s="16"/>
      <c r="BAP19" s="16"/>
      <c r="BAQ19" s="16"/>
      <c r="BAR19" s="16"/>
      <c r="BAS19" s="16"/>
      <c r="BAT19" s="16"/>
      <c r="BAU19" s="16"/>
      <c r="BAV19" s="16"/>
      <c r="BAW19" s="16"/>
      <c r="BAX19" s="16"/>
      <c r="BAY19" s="16"/>
      <c r="BAZ19" s="16"/>
      <c r="BBA19" s="16"/>
      <c r="BBB19" s="16"/>
      <c r="BBC19" s="16"/>
      <c r="BBD19" s="16"/>
      <c r="BBE19" s="16"/>
      <c r="BBF19" s="16"/>
      <c r="BBG19" s="16"/>
      <c r="BBH19" s="16"/>
      <c r="BBI19" s="16"/>
      <c r="BBJ19" s="16"/>
      <c r="BBK19" s="16"/>
      <c r="BBL19" s="16"/>
      <c r="BBM19" s="16"/>
      <c r="BBN19" s="16"/>
      <c r="BBO19" s="16"/>
      <c r="BBP19" s="16"/>
      <c r="BBQ19" s="16"/>
      <c r="BBR19" s="16"/>
      <c r="BBS19" s="16"/>
      <c r="BBT19" s="16"/>
      <c r="BBU19" s="16"/>
      <c r="BBV19" s="16"/>
      <c r="BBW19" s="16"/>
      <c r="BBX19" s="16"/>
      <c r="BBY19" s="16"/>
      <c r="BBZ19" s="16"/>
      <c r="BCA19" s="16"/>
      <c r="BCB19" s="16"/>
      <c r="BCC19" s="16"/>
      <c r="BCD19" s="16"/>
      <c r="BCE19" s="16"/>
      <c r="BCF19" s="16"/>
      <c r="BCG19" s="16"/>
      <c r="BCH19" s="16"/>
      <c r="BCI19" s="16"/>
      <c r="BCJ19" s="16"/>
      <c r="BCK19" s="16"/>
      <c r="BCL19" s="16"/>
      <c r="BCM19" s="16"/>
      <c r="BCN19" s="16"/>
      <c r="BCO19" s="16"/>
      <c r="BCP19" s="16"/>
      <c r="BCQ19" s="16"/>
      <c r="BCR19" s="16"/>
      <c r="BCS19" s="16"/>
      <c r="BCT19" s="16"/>
      <c r="BCU19" s="16"/>
      <c r="BCV19" s="16"/>
      <c r="BCW19" s="16"/>
      <c r="BCX19" s="16"/>
      <c r="BCY19" s="16"/>
      <c r="BCZ19" s="16"/>
      <c r="BDA19" s="16"/>
      <c r="BDB19" s="16"/>
      <c r="BDC19" s="16"/>
      <c r="BDD19" s="16"/>
      <c r="BDE19" s="16"/>
      <c r="BDF19" s="16"/>
      <c r="BDG19" s="16"/>
      <c r="BDH19" s="16"/>
      <c r="BDI19" s="16"/>
      <c r="BDJ19" s="16"/>
      <c r="BDK19" s="16"/>
      <c r="BDL19" s="16"/>
      <c r="BDM19" s="16"/>
      <c r="BDN19" s="16"/>
      <c r="BDO19" s="16"/>
      <c r="BDP19" s="16"/>
      <c r="BDQ19" s="16"/>
      <c r="BDR19" s="16"/>
      <c r="BDS19" s="16"/>
      <c r="BDT19" s="16"/>
      <c r="BDU19" s="16"/>
      <c r="BDV19" s="16"/>
      <c r="BDW19" s="16"/>
      <c r="BDX19" s="16"/>
      <c r="BDY19" s="16"/>
      <c r="BDZ19" s="16"/>
      <c r="BEA19" s="16"/>
      <c r="BEB19" s="16"/>
      <c r="BEC19" s="16"/>
      <c r="BED19" s="16"/>
      <c r="BEE19" s="16"/>
      <c r="BEF19" s="16"/>
      <c r="BEG19" s="16"/>
      <c r="BEH19" s="16"/>
      <c r="BEI19" s="16"/>
      <c r="BEJ19" s="16"/>
      <c r="BEK19" s="16"/>
      <c r="BEL19" s="16"/>
      <c r="BEM19" s="16"/>
      <c r="BEN19" s="16"/>
      <c r="BEO19" s="16"/>
      <c r="BEP19" s="16"/>
      <c r="BEQ19" s="16"/>
      <c r="BER19" s="16"/>
      <c r="BES19" s="16"/>
      <c r="BET19" s="16"/>
      <c r="BEU19" s="16"/>
      <c r="BEV19" s="16"/>
      <c r="BEW19" s="16"/>
      <c r="BEX19" s="16"/>
      <c r="BEY19" s="16"/>
      <c r="BEZ19" s="16"/>
      <c r="BFA19" s="16"/>
      <c r="BFB19" s="16"/>
      <c r="BFC19" s="16"/>
      <c r="BFD19" s="16"/>
      <c r="BFE19" s="16"/>
      <c r="BFF19" s="16"/>
      <c r="BFG19" s="16"/>
      <c r="BFH19" s="16"/>
      <c r="BFI19" s="16"/>
      <c r="BFJ19" s="16"/>
      <c r="BFK19" s="16"/>
      <c r="BFL19" s="16"/>
      <c r="BFM19" s="16"/>
      <c r="BFN19" s="16"/>
      <c r="BFO19" s="16"/>
      <c r="BFP19" s="16"/>
      <c r="BFQ19" s="16"/>
      <c r="BFR19" s="16"/>
      <c r="BFS19" s="16"/>
      <c r="BFT19" s="16"/>
      <c r="BFU19" s="16"/>
      <c r="BFV19" s="16"/>
      <c r="BFW19" s="16"/>
      <c r="BFX19" s="16"/>
      <c r="BFY19" s="16"/>
      <c r="BFZ19" s="16"/>
      <c r="BGA19" s="16"/>
      <c r="BGB19" s="16"/>
      <c r="BGC19" s="16"/>
      <c r="BGD19" s="16"/>
      <c r="BGE19" s="16"/>
      <c r="BGF19" s="16"/>
      <c r="BGG19" s="16"/>
      <c r="BGH19" s="16"/>
      <c r="BGI19" s="16"/>
      <c r="BGJ19" s="16"/>
      <c r="BGK19" s="16"/>
      <c r="BGL19" s="16"/>
      <c r="BGM19" s="16"/>
      <c r="BGN19" s="16"/>
      <c r="BGO19" s="16"/>
      <c r="BGP19" s="16"/>
      <c r="BGQ19" s="16"/>
      <c r="BGR19" s="16"/>
      <c r="BGS19" s="16"/>
      <c r="BGT19" s="16"/>
      <c r="BGU19" s="16"/>
      <c r="BGV19" s="16"/>
      <c r="BGW19" s="16"/>
      <c r="BGX19" s="16"/>
      <c r="BGY19" s="16"/>
      <c r="BGZ19" s="16"/>
      <c r="BHA19" s="16"/>
      <c r="BHB19" s="16"/>
      <c r="BHC19" s="16"/>
      <c r="BHD19" s="16"/>
      <c r="BHE19" s="16"/>
      <c r="BHF19" s="16"/>
      <c r="BHG19" s="16"/>
      <c r="BHH19" s="16"/>
      <c r="BHI19" s="16"/>
      <c r="BHJ19" s="16"/>
      <c r="BHK19" s="16"/>
      <c r="BHL19" s="16"/>
      <c r="BHM19" s="16"/>
      <c r="BHN19" s="16"/>
      <c r="BHO19" s="16"/>
      <c r="BHP19" s="16"/>
      <c r="BHQ19" s="16"/>
      <c r="BHR19" s="16"/>
      <c r="BHS19" s="16"/>
      <c r="BHT19" s="16"/>
      <c r="BHU19" s="16"/>
      <c r="BHV19" s="16"/>
      <c r="BHW19" s="16"/>
      <c r="BHX19" s="16"/>
      <c r="BHY19" s="16"/>
      <c r="BHZ19" s="16"/>
      <c r="BIA19" s="16"/>
      <c r="BIB19" s="16"/>
      <c r="BIC19" s="16"/>
      <c r="BID19" s="16"/>
      <c r="BIE19" s="16"/>
      <c r="BIF19" s="16"/>
      <c r="BIG19" s="16"/>
      <c r="BIH19" s="16"/>
      <c r="BII19" s="16"/>
      <c r="BIJ19" s="16"/>
      <c r="BIK19" s="16"/>
      <c r="BIL19" s="16"/>
      <c r="BIM19" s="16"/>
      <c r="BIN19" s="16"/>
      <c r="BIO19" s="16"/>
      <c r="BIP19" s="16"/>
      <c r="BIQ19" s="16"/>
      <c r="BIR19" s="16"/>
      <c r="BIS19" s="16"/>
      <c r="BIT19" s="16"/>
      <c r="BIU19" s="16"/>
      <c r="BIV19" s="16"/>
      <c r="BIW19" s="16"/>
      <c r="BIX19" s="16"/>
      <c r="BIY19" s="16"/>
      <c r="BIZ19" s="16"/>
      <c r="BJA19" s="16"/>
      <c r="BJB19" s="16"/>
      <c r="BJC19" s="16"/>
      <c r="BJD19" s="16"/>
      <c r="BJE19" s="16"/>
      <c r="BJF19" s="16"/>
      <c r="BJG19" s="16"/>
      <c r="BJH19" s="16"/>
      <c r="BJI19" s="16"/>
      <c r="BJJ19" s="16"/>
      <c r="BJK19" s="16"/>
      <c r="BJL19" s="16"/>
      <c r="BJM19" s="16"/>
      <c r="BJN19" s="16"/>
      <c r="BJO19" s="16"/>
      <c r="BJP19" s="16"/>
      <c r="BJQ19" s="16"/>
      <c r="BJR19" s="16"/>
      <c r="BJS19" s="16"/>
      <c r="BJT19" s="16"/>
      <c r="BJU19" s="16"/>
      <c r="BJV19" s="16"/>
      <c r="BJW19" s="16"/>
      <c r="BJX19" s="16"/>
      <c r="BJY19" s="16"/>
      <c r="BJZ19" s="16"/>
      <c r="BKA19" s="16"/>
      <c r="BKB19" s="16"/>
      <c r="BKC19" s="16"/>
      <c r="BKD19" s="16"/>
      <c r="BKE19" s="16"/>
      <c r="BKF19" s="16"/>
      <c r="BKG19" s="16"/>
      <c r="BKH19" s="16"/>
      <c r="BKI19" s="16"/>
      <c r="BKJ19" s="16"/>
      <c r="BKK19" s="16"/>
      <c r="BKL19" s="16"/>
      <c r="BKM19" s="16"/>
      <c r="BKN19" s="16"/>
      <c r="BKO19" s="16"/>
      <c r="BKP19" s="16"/>
      <c r="BKQ19" s="16"/>
      <c r="BKR19" s="16"/>
      <c r="BKS19" s="16"/>
      <c r="BKT19" s="16"/>
      <c r="BKU19" s="16"/>
      <c r="BKV19" s="16"/>
      <c r="BKW19" s="16"/>
      <c r="BKX19" s="16"/>
      <c r="BKY19" s="16"/>
      <c r="BKZ19" s="16"/>
      <c r="BLA19" s="16"/>
      <c r="BLB19" s="16"/>
      <c r="BLC19" s="16"/>
      <c r="BLD19" s="16"/>
      <c r="BLE19" s="16"/>
      <c r="BLF19" s="16"/>
      <c r="BLG19" s="16"/>
      <c r="BLH19" s="16"/>
      <c r="BLI19" s="16"/>
      <c r="BLJ19" s="16"/>
      <c r="BLK19" s="16"/>
      <c r="BLL19" s="16"/>
      <c r="BLM19" s="16"/>
      <c r="BLN19" s="16"/>
      <c r="BLO19" s="16"/>
      <c r="BLP19" s="16"/>
      <c r="BLQ19" s="16"/>
      <c r="BLR19" s="16"/>
      <c r="BLS19" s="16"/>
      <c r="BLT19" s="16"/>
      <c r="BLU19" s="16"/>
      <c r="BLV19" s="16"/>
      <c r="BLW19" s="16"/>
      <c r="BLX19" s="16"/>
      <c r="BLY19" s="16"/>
      <c r="BLZ19" s="16"/>
      <c r="BMA19" s="16"/>
      <c r="BMB19" s="16"/>
      <c r="BMC19" s="16"/>
      <c r="BMD19" s="16"/>
      <c r="BME19" s="16"/>
      <c r="BMF19" s="16"/>
      <c r="BMG19" s="16"/>
      <c r="BMH19" s="16"/>
      <c r="BMI19" s="16"/>
      <c r="BMJ19" s="16"/>
      <c r="BMK19" s="16"/>
      <c r="BML19" s="16"/>
      <c r="BMM19" s="16"/>
      <c r="BMN19" s="16"/>
      <c r="BMO19" s="16"/>
      <c r="BMP19" s="16"/>
      <c r="BMQ19" s="16"/>
      <c r="BMR19" s="16"/>
      <c r="BMS19" s="16"/>
      <c r="BMT19" s="16"/>
      <c r="BMU19" s="16"/>
      <c r="BMV19" s="16"/>
      <c r="BMW19" s="16"/>
      <c r="BMX19" s="16"/>
      <c r="BMY19" s="16"/>
      <c r="BMZ19" s="16"/>
      <c r="BNA19" s="16"/>
      <c r="BNB19" s="16"/>
      <c r="BNC19" s="16"/>
      <c r="BND19" s="16"/>
      <c r="BNE19" s="16"/>
      <c r="BNF19" s="16"/>
      <c r="BNG19" s="16"/>
      <c r="BNH19" s="16"/>
      <c r="BNI19" s="16"/>
      <c r="BNJ19" s="16"/>
      <c r="BNK19" s="16"/>
      <c r="BNL19" s="16"/>
      <c r="BNM19" s="16"/>
      <c r="BNN19" s="16"/>
      <c r="BNO19" s="16"/>
      <c r="BNP19" s="16"/>
      <c r="BNQ19" s="16"/>
      <c r="BNR19" s="16"/>
      <c r="BNS19" s="16"/>
      <c r="BNT19" s="16"/>
      <c r="BNU19" s="16"/>
      <c r="BNV19" s="16"/>
      <c r="BNW19" s="16"/>
      <c r="BNX19" s="16"/>
      <c r="BNY19" s="16"/>
      <c r="BNZ19" s="16"/>
      <c r="BOA19" s="16"/>
      <c r="BOB19" s="16"/>
      <c r="BOC19" s="16"/>
      <c r="BOD19" s="16"/>
      <c r="BOE19" s="16"/>
      <c r="BOF19" s="16"/>
      <c r="BOG19" s="16"/>
      <c r="BOH19" s="16"/>
      <c r="BOI19" s="16"/>
      <c r="BOJ19" s="16"/>
      <c r="BOK19" s="16"/>
      <c r="BOL19" s="16"/>
      <c r="BOM19" s="16"/>
      <c r="BON19" s="16"/>
      <c r="BOO19" s="16"/>
      <c r="BOP19" s="16"/>
      <c r="BOQ19" s="16"/>
      <c r="BOR19" s="16"/>
      <c r="BOS19" s="16"/>
      <c r="BOT19" s="16"/>
      <c r="BOU19" s="16"/>
      <c r="BOV19" s="16"/>
      <c r="BOW19" s="16"/>
      <c r="BOX19" s="16"/>
      <c r="BOY19" s="16"/>
      <c r="BOZ19" s="16"/>
      <c r="BPA19" s="16"/>
      <c r="BPB19" s="16"/>
      <c r="BPC19" s="16"/>
      <c r="BPD19" s="16"/>
      <c r="BPE19" s="16"/>
      <c r="BPF19" s="16"/>
      <c r="BPG19" s="16"/>
      <c r="BPH19" s="16"/>
      <c r="BPI19" s="16"/>
      <c r="BPJ19" s="16"/>
      <c r="BPK19" s="16"/>
      <c r="BPL19" s="16"/>
      <c r="BPM19" s="16"/>
      <c r="BPN19" s="16"/>
      <c r="BPO19" s="16"/>
      <c r="BPP19" s="16"/>
      <c r="BPQ19" s="16"/>
      <c r="BPR19" s="16"/>
      <c r="BPS19" s="16"/>
      <c r="BPT19" s="16"/>
      <c r="BPU19" s="16"/>
      <c r="BPV19" s="16"/>
      <c r="BPW19" s="16"/>
      <c r="BPX19" s="16"/>
      <c r="BPY19" s="16"/>
      <c r="BPZ19" s="16"/>
      <c r="BQA19" s="16"/>
      <c r="BQB19" s="16"/>
      <c r="BQC19" s="16"/>
      <c r="BQD19" s="16"/>
      <c r="BQE19" s="16"/>
      <c r="BQF19" s="16"/>
      <c r="BQG19" s="16"/>
      <c r="BQH19" s="16"/>
      <c r="BQI19" s="16"/>
      <c r="BQJ19" s="16"/>
      <c r="BQK19" s="16"/>
      <c r="BQL19" s="16"/>
      <c r="BQM19" s="16"/>
      <c r="BQN19" s="16"/>
      <c r="BQO19" s="16"/>
      <c r="BQP19" s="16"/>
      <c r="BQQ19" s="16"/>
      <c r="BQR19" s="16"/>
      <c r="BQS19" s="16"/>
      <c r="BQT19" s="16"/>
      <c r="BQU19" s="16"/>
      <c r="BQV19" s="16"/>
      <c r="BQW19" s="16"/>
      <c r="BQX19" s="16"/>
      <c r="BQY19" s="16"/>
      <c r="BQZ19" s="16"/>
      <c r="BRA19" s="16"/>
      <c r="BRB19" s="16"/>
      <c r="BRC19" s="16"/>
      <c r="BRD19" s="16"/>
      <c r="BRE19" s="16"/>
      <c r="BRF19" s="16"/>
      <c r="BRG19" s="16"/>
      <c r="BRH19" s="16"/>
      <c r="BRI19" s="16"/>
      <c r="BRJ19" s="16"/>
      <c r="BRK19" s="16"/>
      <c r="BRL19" s="16"/>
      <c r="BRM19" s="16"/>
      <c r="BRN19" s="16"/>
      <c r="BRO19" s="16"/>
      <c r="BRP19" s="16"/>
      <c r="BRQ19" s="16"/>
      <c r="BRR19" s="16"/>
      <c r="BRS19" s="16"/>
      <c r="BRT19" s="16"/>
      <c r="BRU19" s="16"/>
      <c r="BRV19" s="16"/>
      <c r="BRW19" s="16"/>
      <c r="BRX19" s="16"/>
      <c r="BRY19" s="16"/>
      <c r="BRZ19" s="16"/>
      <c r="BSA19" s="16"/>
      <c r="BSB19" s="16"/>
      <c r="BSC19" s="16"/>
      <c r="BSD19" s="16"/>
      <c r="BSE19" s="16"/>
      <c r="BSF19" s="16"/>
      <c r="BSG19" s="16"/>
      <c r="BSH19" s="16"/>
      <c r="BSI19" s="16"/>
      <c r="BSJ19" s="16"/>
      <c r="BSK19" s="16"/>
      <c r="BSL19" s="16"/>
      <c r="BSM19" s="16"/>
      <c r="BSN19" s="16"/>
      <c r="BSO19" s="16"/>
      <c r="BSP19" s="16"/>
      <c r="BSQ19" s="16"/>
      <c r="BSR19" s="16"/>
      <c r="BSS19" s="16"/>
      <c r="BST19" s="16"/>
      <c r="BSU19" s="16"/>
      <c r="BSV19" s="16"/>
      <c r="BSW19" s="16"/>
      <c r="BSX19" s="16"/>
      <c r="BSY19" s="16"/>
      <c r="BSZ19" s="16"/>
      <c r="BTA19" s="16"/>
      <c r="BTB19" s="16"/>
      <c r="BTC19" s="16"/>
      <c r="BTD19" s="16"/>
      <c r="BTE19" s="16"/>
      <c r="BTF19" s="16"/>
      <c r="BTG19" s="16"/>
      <c r="BTH19" s="16"/>
      <c r="BTI19" s="16"/>
      <c r="BTJ19" s="16"/>
      <c r="BTK19" s="16"/>
      <c r="BTL19" s="16"/>
      <c r="BTM19" s="16"/>
      <c r="BTN19" s="16"/>
      <c r="BTO19" s="16"/>
      <c r="BTP19" s="16"/>
      <c r="BTQ19" s="16"/>
      <c r="BTR19" s="16"/>
      <c r="BTS19" s="16"/>
      <c r="BTT19" s="16"/>
      <c r="BTU19" s="16"/>
      <c r="BTV19" s="16"/>
      <c r="BTW19" s="16"/>
      <c r="BTX19" s="16"/>
      <c r="BTY19" s="16"/>
      <c r="BTZ19" s="16"/>
      <c r="BUA19" s="16"/>
      <c r="BUB19" s="16"/>
      <c r="BUC19" s="16"/>
      <c r="BUD19" s="16"/>
      <c r="BUE19" s="16"/>
      <c r="BUF19" s="16"/>
      <c r="BUG19" s="16"/>
      <c r="BUH19" s="16"/>
      <c r="BUI19" s="16"/>
      <c r="BUJ19" s="16"/>
      <c r="BUK19" s="16"/>
      <c r="BUL19" s="16"/>
      <c r="BUM19" s="16"/>
      <c r="BUN19" s="16"/>
      <c r="BUO19" s="16"/>
      <c r="BUP19" s="16"/>
      <c r="BUQ19" s="16"/>
      <c r="BUR19" s="16"/>
      <c r="BUS19" s="16"/>
      <c r="BUT19" s="16"/>
      <c r="BUU19" s="16"/>
      <c r="BUV19" s="16"/>
      <c r="BUW19" s="16"/>
      <c r="BUX19" s="16"/>
      <c r="BUY19" s="16"/>
      <c r="BUZ19" s="16"/>
      <c r="BVA19" s="16"/>
      <c r="BVB19" s="16"/>
      <c r="BVC19" s="16"/>
      <c r="BVD19" s="16"/>
      <c r="BVE19" s="16"/>
      <c r="BVF19" s="16"/>
      <c r="BVG19" s="16"/>
      <c r="BVH19" s="16"/>
      <c r="BVI19" s="16"/>
      <c r="BVJ19" s="16"/>
      <c r="BVK19" s="16"/>
      <c r="BVL19" s="16"/>
      <c r="BVM19" s="16"/>
      <c r="BVN19" s="16"/>
      <c r="BVO19" s="16"/>
      <c r="BVP19" s="16"/>
      <c r="BVQ19" s="16"/>
      <c r="BVR19" s="16"/>
      <c r="BVS19" s="16"/>
      <c r="BVT19" s="16"/>
      <c r="BVU19" s="16"/>
      <c r="BVV19" s="16"/>
      <c r="BVW19" s="16"/>
      <c r="BVX19" s="16"/>
      <c r="BVY19" s="16"/>
      <c r="BVZ19" s="16"/>
      <c r="BWA19" s="16"/>
      <c r="BWB19" s="16"/>
      <c r="BWC19" s="16"/>
      <c r="BWD19" s="16"/>
      <c r="BWE19" s="16"/>
      <c r="BWF19" s="16"/>
      <c r="BWG19" s="16"/>
      <c r="BWH19" s="16"/>
      <c r="BWI19" s="16"/>
      <c r="BWJ19" s="16"/>
      <c r="BWK19" s="16"/>
      <c r="BWL19" s="16"/>
      <c r="BWM19" s="16"/>
      <c r="BWN19" s="16"/>
      <c r="BWO19" s="16"/>
      <c r="BWP19" s="16"/>
      <c r="BWQ19" s="16"/>
      <c r="BWR19" s="16"/>
      <c r="BWS19" s="16"/>
      <c r="BWT19" s="16"/>
      <c r="BWU19" s="16"/>
      <c r="BWV19" s="16"/>
      <c r="BWW19" s="16"/>
      <c r="BWX19" s="16"/>
      <c r="BWY19" s="16"/>
      <c r="BWZ19" s="16"/>
      <c r="BXA19" s="16"/>
      <c r="BXB19" s="16"/>
      <c r="BXC19" s="16"/>
      <c r="BXD19" s="16"/>
      <c r="BXE19" s="16"/>
      <c r="BXF19" s="16"/>
      <c r="BXG19" s="16"/>
      <c r="BXH19" s="16"/>
      <c r="BXI19" s="16"/>
      <c r="BXJ19" s="16"/>
      <c r="BXK19" s="16"/>
      <c r="BXL19" s="16"/>
      <c r="BXM19" s="16"/>
      <c r="BXN19" s="16"/>
      <c r="BXO19" s="16"/>
      <c r="BXP19" s="16"/>
      <c r="BXQ19" s="16"/>
      <c r="BXR19" s="16"/>
      <c r="BXS19" s="16"/>
      <c r="BXT19" s="16"/>
      <c r="BXU19" s="16"/>
      <c r="BXV19" s="16"/>
      <c r="BXW19" s="16"/>
      <c r="BXX19" s="16"/>
      <c r="BXY19" s="16"/>
      <c r="BXZ19" s="16"/>
      <c r="BYA19" s="16"/>
      <c r="BYB19" s="16"/>
      <c r="BYC19" s="16"/>
      <c r="BYD19" s="16"/>
      <c r="BYE19" s="16"/>
      <c r="BYF19" s="16"/>
      <c r="BYG19" s="16"/>
      <c r="BYH19" s="16"/>
      <c r="BYI19" s="16"/>
      <c r="BYJ19" s="16"/>
      <c r="BYK19" s="16"/>
      <c r="BYL19" s="16"/>
      <c r="BYM19" s="16"/>
      <c r="BYN19" s="16"/>
      <c r="BYO19" s="16"/>
      <c r="BYP19" s="16"/>
      <c r="BYQ19" s="16"/>
      <c r="BYR19" s="16"/>
      <c r="BYS19" s="16"/>
      <c r="BYT19" s="16"/>
      <c r="BYU19" s="16"/>
      <c r="BYV19" s="16"/>
      <c r="BYW19" s="16"/>
      <c r="BYX19" s="16"/>
      <c r="BYY19" s="16"/>
      <c r="BYZ19" s="16"/>
      <c r="BZA19" s="16"/>
      <c r="BZB19" s="16"/>
      <c r="BZC19" s="16"/>
      <c r="BZD19" s="16"/>
      <c r="BZE19" s="16"/>
      <c r="BZF19" s="16"/>
      <c r="BZG19" s="16"/>
      <c r="BZH19" s="16"/>
      <c r="BZI19" s="16"/>
      <c r="BZJ19" s="16"/>
      <c r="BZK19" s="16"/>
      <c r="BZL19" s="16"/>
      <c r="BZM19" s="16"/>
      <c r="BZN19" s="16"/>
      <c r="BZO19" s="16"/>
      <c r="BZP19" s="16"/>
      <c r="BZQ19" s="16"/>
      <c r="BZR19" s="16"/>
      <c r="BZS19" s="16"/>
      <c r="BZT19" s="16"/>
      <c r="BZU19" s="16"/>
      <c r="BZV19" s="16"/>
      <c r="BZW19" s="16"/>
      <c r="BZX19" s="16"/>
      <c r="BZY19" s="16"/>
      <c r="BZZ19" s="16"/>
      <c r="CAA19" s="16"/>
      <c r="CAB19" s="16"/>
      <c r="CAC19" s="16"/>
      <c r="CAD19" s="16"/>
      <c r="CAE19" s="16"/>
      <c r="CAF19" s="16"/>
      <c r="CAG19" s="16"/>
      <c r="CAH19" s="16"/>
      <c r="CAI19" s="16"/>
      <c r="CAJ19" s="16"/>
      <c r="CAK19" s="16"/>
      <c r="CAL19" s="16"/>
      <c r="CAM19" s="16"/>
      <c r="CAN19" s="16"/>
      <c r="CAO19" s="16"/>
      <c r="CAP19" s="16"/>
      <c r="CAQ19" s="16"/>
      <c r="CAR19" s="16"/>
      <c r="CAS19" s="16"/>
      <c r="CAT19" s="16"/>
      <c r="CAU19" s="16"/>
      <c r="CAV19" s="16"/>
      <c r="CAW19" s="16"/>
      <c r="CAX19" s="16"/>
      <c r="CAY19" s="16"/>
      <c r="CAZ19" s="16"/>
      <c r="CBA19" s="16"/>
      <c r="CBB19" s="16"/>
      <c r="CBC19" s="16"/>
      <c r="CBD19" s="16"/>
      <c r="CBE19" s="16"/>
      <c r="CBF19" s="16"/>
      <c r="CBG19" s="16"/>
      <c r="CBH19" s="16"/>
      <c r="CBI19" s="16"/>
      <c r="CBJ19" s="16"/>
      <c r="CBK19" s="16"/>
      <c r="CBL19" s="16"/>
      <c r="CBM19" s="16"/>
      <c r="CBN19" s="16"/>
      <c r="CBO19" s="16"/>
      <c r="CBP19" s="16"/>
      <c r="CBQ19" s="16"/>
      <c r="CBR19" s="16"/>
      <c r="CBS19" s="16"/>
      <c r="CBT19" s="16"/>
      <c r="CBU19" s="16"/>
      <c r="CBV19" s="16"/>
      <c r="CBW19" s="16"/>
      <c r="CBX19" s="16"/>
      <c r="CBY19" s="16"/>
      <c r="CBZ19" s="16"/>
      <c r="CCA19" s="16"/>
      <c r="CCB19" s="16"/>
      <c r="CCC19" s="16"/>
      <c r="CCD19" s="16"/>
      <c r="CCE19" s="16"/>
      <c r="CCF19" s="16"/>
      <c r="CCG19" s="16"/>
      <c r="CCH19" s="16"/>
      <c r="CCI19" s="16"/>
      <c r="CCJ19" s="16"/>
      <c r="CCK19" s="16"/>
      <c r="CCL19" s="16"/>
      <c r="CCM19" s="16"/>
      <c r="CCN19" s="16"/>
      <c r="CCO19" s="16"/>
      <c r="CCP19" s="16"/>
      <c r="CCQ19" s="16"/>
      <c r="CCR19" s="16"/>
      <c r="CCS19" s="16"/>
      <c r="CCT19" s="16"/>
      <c r="CCU19" s="16"/>
      <c r="CCV19" s="16"/>
      <c r="CCW19" s="16"/>
      <c r="CCX19" s="16"/>
      <c r="CCY19" s="16"/>
      <c r="CCZ19" s="16"/>
      <c r="CDA19" s="16"/>
      <c r="CDB19" s="16"/>
      <c r="CDC19" s="16"/>
      <c r="CDD19" s="16"/>
      <c r="CDE19" s="16"/>
      <c r="CDF19" s="16"/>
      <c r="CDG19" s="16"/>
      <c r="CDH19" s="16"/>
      <c r="CDI19" s="16"/>
      <c r="CDJ19" s="16"/>
      <c r="CDK19" s="16"/>
      <c r="CDL19" s="16"/>
      <c r="CDM19" s="16"/>
      <c r="CDN19" s="16"/>
      <c r="CDO19" s="16"/>
      <c r="CDP19" s="16"/>
      <c r="CDQ19" s="16"/>
      <c r="CDR19" s="16"/>
      <c r="CDS19" s="16"/>
      <c r="CDT19" s="16"/>
      <c r="CDU19" s="16"/>
      <c r="CDV19" s="16"/>
      <c r="CDW19" s="16"/>
      <c r="CDX19" s="16"/>
      <c r="CDY19" s="16"/>
      <c r="CDZ19" s="16"/>
      <c r="CEA19" s="16"/>
      <c r="CEB19" s="16"/>
      <c r="CEC19" s="16"/>
      <c r="CED19" s="16"/>
      <c r="CEE19" s="16"/>
      <c r="CEF19" s="16"/>
      <c r="CEG19" s="16"/>
      <c r="CEH19" s="16"/>
      <c r="CEI19" s="16"/>
      <c r="CEJ19" s="16"/>
      <c r="CEK19" s="16"/>
      <c r="CEL19" s="16"/>
      <c r="CEM19" s="16"/>
      <c r="CEN19" s="16"/>
      <c r="CEO19" s="16"/>
      <c r="CEP19" s="16"/>
      <c r="CEQ19" s="16"/>
      <c r="CER19" s="16"/>
      <c r="CES19" s="16"/>
      <c r="CET19" s="16"/>
      <c r="CEU19" s="16"/>
      <c r="CEV19" s="16"/>
      <c r="CEW19" s="16"/>
      <c r="CEX19" s="16"/>
      <c r="CEY19" s="16"/>
      <c r="CEZ19" s="16"/>
      <c r="CFA19" s="16"/>
      <c r="CFB19" s="16"/>
      <c r="CFC19" s="16"/>
      <c r="CFD19" s="16"/>
      <c r="CFE19" s="16"/>
      <c r="CFF19" s="16"/>
      <c r="CFG19" s="16"/>
      <c r="CFH19" s="16"/>
      <c r="CFI19" s="16"/>
      <c r="CFJ19" s="16"/>
      <c r="CFK19" s="16"/>
      <c r="CFL19" s="16"/>
      <c r="CFM19" s="16"/>
      <c r="CFN19" s="16"/>
      <c r="CFO19" s="16"/>
      <c r="CFP19" s="16"/>
      <c r="CFQ19" s="16"/>
      <c r="CFR19" s="16"/>
      <c r="CFS19" s="16"/>
      <c r="CFT19" s="16"/>
      <c r="CFU19" s="16"/>
      <c r="CFV19" s="16"/>
      <c r="CFW19" s="16"/>
      <c r="CFX19" s="16"/>
      <c r="CFY19" s="16"/>
      <c r="CFZ19" s="16"/>
      <c r="CGA19" s="16"/>
      <c r="CGB19" s="16"/>
      <c r="CGC19" s="16"/>
      <c r="CGD19" s="16"/>
      <c r="CGE19" s="16"/>
      <c r="CGF19" s="16"/>
      <c r="CGG19" s="16"/>
      <c r="CGH19" s="16"/>
      <c r="CGI19" s="16"/>
      <c r="CGJ19" s="16"/>
      <c r="CGK19" s="16"/>
      <c r="CGL19" s="16"/>
      <c r="CGM19" s="16"/>
      <c r="CGN19" s="16"/>
      <c r="CGO19" s="16"/>
      <c r="CGP19" s="16"/>
      <c r="CGQ19" s="16"/>
      <c r="CGR19" s="16"/>
      <c r="CGS19" s="16"/>
      <c r="CGT19" s="16"/>
      <c r="CGU19" s="16"/>
      <c r="CGV19" s="16"/>
      <c r="CGW19" s="16"/>
      <c r="CGX19" s="16"/>
      <c r="CGY19" s="16"/>
      <c r="CGZ19" s="16"/>
      <c r="CHA19" s="16"/>
      <c r="CHB19" s="16"/>
      <c r="CHC19" s="16"/>
      <c r="CHD19" s="16"/>
      <c r="CHE19" s="16"/>
      <c r="CHF19" s="16"/>
      <c r="CHG19" s="16"/>
      <c r="CHH19" s="16"/>
      <c r="CHI19" s="16"/>
      <c r="CHJ19" s="16"/>
      <c r="CHK19" s="16"/>
      <c r="CHL19" s="16"/>
      <c r="CHM19" s="16"/>
      <c r="CHN19" s="16"/>
      <c r="CHO19" s="16"/>
      <c r="CHP19" s="16"/>
      <c r="CHQ19" s="16"/>
      <c r="CHR19" s="16"/>
      <c r="CHS19" s="16"/>
      <c r="CHT19" s="16"/>
      <c r="CHU19" s="16"/>
      <c r="CHV19" s="16"/>
      <c r="CHW19" s="16"/>
      <c r="CHX19" s="16"/>
      <c r="CHY19" s="16"/>
      <c r="CHZ19" s="16"/>
      <c r="CIA19" s="16"/>
      <c r="CIB19" s="16"/>
      <c r="CIC19" s="16"/>
      <c r="CID19" s="16"/>
      <c r="CIE19" s="16"/>
      <c r="CIF19" s="16"/>
      <c r="CIG19" s="16"/>
      <c r="CIH19" s="16"/>
      <c r="CII19" s="16"/>
      <c r="CIJ19" s="16"/>
      <c r="CIK19" s="16"/>
      <c r="CIL19" s="16"/>
      <c r="CIM19" s="16"/>
      <c r="CIN19" s="16"/>
      <c r="CIO19" s="16"/>
      <c r="CIP19" s="16"/>
      <c r="CIQ19" s="16"/>
      <c r="CIR19" s="16"/>
      <c r="CIS19" s="16"/>
      <c r="CIT19" s="16"/>
      <c r="CIU19" s="16"/>
      <c r="CIV19" s="16"/>
      <c r="CIW19" s="16"/>
      <c r="CIX19" s="16"/>
      <c r="CIY19" s="16"/>
      <c r="CIZ19" s="16"/>
      <c r="CJA19" s="16"/>
      <c r="CJB19" s="16"/>
      <c r="CJC19" s="16"/>
      <c r="CJD19" s="16"/>
      <c r="CJE19" s="16"/>
      <c r="CJF19" s="16"/>
      <c r="CJG19" s="16"/>
      <c r="CJH19" s="16"/>
      <c r="CJI19" s="16"/>
      <c r="CJJ19" s="16"/>
      <c r="CJK19" s="16"/>
      <c r="CJL19" s="16"/>
      <c r="CJM19" s="16"/>
      <c r="CJN19" s="16"/>
      <c r="CJO19" s="16"/>
      <c r="CJP19" s="16"/>
      <c r="CJQ19" s="16"/>
      <c r="CJR19" s="16"/>
      <c r="CJS19" s="16"/>
      <c r="CJT19" s="16"/>
      <c r="CJU19" s="16"/>
      <c r="CJV19" s="16"/>
      <c r="CJW19" s="16"/>
      <c r="CJX19" s="16"/>
      <c r="CJY19" s="16"/>
      <c r="CJZ19" s="16"/>
      <c r="CKA19" s="16"/>
      <c r="CKB19" s="16"/>
      <c r="CKC19" s="16"/>
      <c r="CKD19" s="16"/>
      <c r="CKE19" s="16"/>
      <c r="CKF19" s="16"/>
      <c r="CKG19" s="16"/>
      <c r="CKH19" s="16"/>
      <c r="CKI19" s="16"/>
      <c r="CKJ19" s="16"/>
      <c r="CKK19" s="16"/>
      <c r="CKL19" s="16"/>
      <c r="CKM19" s="16"/>
      <c r="CKN19" s="16"/>
      <c r="CKO19" s="16"/>
      <c r="CKP19" s="16"/>
      <c r="CKQ19" s="16"/>
      <c r="CKR19" s="16"/>
      <c r="CKS19" s="16"/>
      <c r="CKT19" s="16"/>
      <c r="CKU19" s="16"/>
      <c r="CKV19" s="16"/>
      <c r="CKW19" s="16"/>
      <c r="CKX19" s="16"/>
      <c r="CKY19" s="16"/>
      <c r="CKZ19" s="16"/>
      <c r="CLA19" s="16"/>
      <c r="CLB19" s="16"/>
      <c r="CLC19" s="16"/>
      <c r="CLD19" s="16"/>
      <c r="CLE19" s="16"/>
      <c r="CLF19" s="16"/>
      <c r="CLG19" s="16"/>
      <c r="CLH19" s="16"/>
      <c r="CLI19" s="16"/>
      <c r="CLJ19" s="16"/>
      <c r="CLK19" s="16"/>
      <c r="CLL19" s="16"/>
      <c r="CLM19" s="16"/>
      <c r="CLN19" s="16"/>
      <c r="CLO19" s="16"/>
      <c r="CLP19" s="16"/>
      <c r="CLQ19" s="16"/>
      <c r="CLR19" s="16"/>
      <c r="CLS19" s="16"/>
      <c r="CLT19" s="16"/>
      <c r="CLU19" s="16"/>
      <c r="CLV19" s="16"/>
      <c r="CLW19" s="16"/>
      <c r="CLX19" s="16"/>
      <c r="CLY19" s="16"/>
      <c r="CLZ19" s="16"/>
      <c r="CMA19" s="16"/>
      <c r="CMB19" s="16"/>
      <c r="CMC19" s="16"/>
      <c r="CMD19" s="16"/>
      <c r="CME19" s="16"/>
      <c r="CMF19" s="16"/>
      <c r="CMG19" s="16"/>
      <c r="CMH19" s="16"/>
      <c r="CMI19" s="16"/>
      <c r="CMJ19" s="16"/>
      <c r="CMK19" s="16"/>
      <c r="CML19" s="16"/>
      <c r="CMM19" s="16"/>
      <c r="CMN19" s="16"/>
      <c r="CMO19" s="16"/>
      <c r="CMP19" s="16"/>
      <c r="CMQ19" s="16"/>
      <c r="CMR19" s="16"/>
      <c r="CMS19" s="16"/>
      <c r="CMT19" s="16"/>
      <c r="CMU19" s="16"/>
      <c r="CMV19" s="16"/>
      <c r="CMW19" s="16"/>
      <c r="CMX19" s="16"/>
      <c r="CMY19" s="16"/>
      <c r="CMZ19" s="16"/>
      <c r="CNA19" s="16"/>
      <c r="CNB19" s="16"/>
      <c r="CNC19" s="16"/>
      <c r="CND19" s="16"/>
      <c r="CNE19" s="16"/>
      <c r="CNF19" s="16"/>
      <c r="CNG19" s="16"/>
      <c r="CNH19" s="16"/>
      <c r="CNI19" s="16"/>
      <c r="CNJ19" s="16"/>
      <c r="CNK19" s="16"/>
      <c r="CNL19" s="16"/>
      <c r="CNM19" s="16"/>
      <c r="CNN19" s="16"/>
      <c r="CNO19" s="16"/>
      <c r="CNP19" s="16"/>
      <c r="CNQ19" s="16"/>
      <c r="CNR19" s="16"/>
      <c r="CNS19" s="16"/>
      <c r="CNT19" s="16"/>
      <c r="CNU19" s="16"/>
      <c r="CNV19" s="16"/>
      <c r="CNW19" s="16"/>
      <c r="CNX19" s="16"/>
      <c r="CNY19" s="16"/>
      <c r="CNZ19" s="16"/>
      <c r="COA19" s="16"/>
      <c r="COB19" s="16"/>
      <c r="COC19" s="16"/>
      <c r="COD19" s="16"/>
      <c r="COE19" s="16"/>
      <c r="COF19" s="16"/>
      <c r="COG19" s="16"/>
      <c r="COH19" s="16"/>
      <c r="COI19" s="16"/>
      <c r="COJ19" s="16"/>
      <c r="COK19" s="16"/>
      <c r="COL19" s="16"/>
      <c r="COM19" s="16"/>
      <c r="CON19" s="16"/>
      <c r="COO19" s="16"/>
      <c r="COP19" s="16"/>
      <c r="COQ19" s="16"/>
      <c r="COR19" s="16"/>
      <c r="COS19" s="16"/>
      <c r="COT19" s="16"/>
      <c r="COU19" s="16"/>
      <c r="COV19" s="16"/>
      <c r="COW19" s="16"/>
      <c r="COX19" s="16"/>
      <c r="COY19" s="16"/>
      <c r="COZ19" s="16"/>
      <c r="CPA19" s="16"/>
      <c r="CPB19" s="16"/>
      <c r="CPC19" s="16"/>
      <c r="CPD19" s="16"/>
      <c r="CPE19" s="16"/>
      <c r="CPF19" s="16"/>
      <c r="CPG19" s="16"/>
      <c r="CPH19" s="16"/>
      <c r="CPI19" s="16"/>
      <c r="CPJ19" s="16"/>
      <c r="CPK19" s="16"/>
      <c r="CPL19" s="16"/>
      <c r="CPM19" s="16"/>
      <c r="CPN19" s="16"/>
      <c r="CPO19" s="16"/>
      <c r="CPP19" s="16"/>
      <c r="CPQ19" s="16"/>
      <c r="CPR19" s="16"/>
      <c r="CPS19" s="16"/>
      <c r="CPT19" s="16"/>
      <c r="CPU19" s="16"/>
      <c r="CPV19" s="16"/>
      <c r="CPW19" s="16"/>
      <c r="CPX19" s="16"/>
      <c r="CPY19" s="16"/>
      <c r="CPZ19" s="16"/>
      <c r="CQA19" s="16"/>
      <c r="CQB19" s="16"/>
      <c r="CQC19" s="16"/>
      <c r="CQD19" s="16"/>
      <c r="CQE19" s="16"/>
      <c r="CQF19" s="16"/>
      <c r="CQG19" s="16"/>
      <c r="CQH19" s="16"/>
      <c r="CQI19" s="16"/>
      <c r="CQJ19" s="16"/>
      <c r="CQK19" s="16"/>
      <c r="CQL19" s="16"/>
      <c r="CQM19" s="16"/>
      <c r="CQN19" s="16"/>
      <c r="CQO19" s="16"/>
      <c r="CQP19" s="16"/>
      <c r="CQQ19" s="16"/>
      <c r="CQR19" s="16"/>
      <c r="CQS19" s="16"/>
      <c r="CQT19" s="16"/>
      <c r="CQU19" s="16"/>
      <c r="CQV19" s="16"/>
      <c r="CQW19" s="16"/>
      <c r="CQX19" s="16"/>
      <c r="CQY19" s="16"/>
      <c r="CQZ19" s="16"/>
      <c r="CRA19" s="16"/>
      <c r="CRB19" s="16"/>
      <c r="CRC19" s="16"/>
      <c r="CRD19" s="16"/>
      <c r="CRE19" s="16"/>
      <c r="CRF19" s="16"/>
      <c r="CRG19" s="16"/>
      <c r="CRH19" s="16"/>
      <c r="CRI19" s="16"/>
      <c r="CRJ19" s="16"/>
      <c r="CRK19" s="16"/>
      <c r="CRL19" s="16"/>
      <c r="CRM19" s="16"/>
      <c r="CRN19" s="16"/>
      <c r="CRO19" s="16"/>
      <c r="CRP19" s="16"/>
      <c r="CRQ19" s="16"/>
      <c r="CRR19" s="16"/>
      <c r="CRS19" s="16"/>
      <c r="CRT19" s="16"/>
      <c r="CRU19" s="16"/>
      <c r="CRV19" s="16"/>
      <c r="CRW19" s="16"/>
      <c r="CRX19" s="16"/>
      <c r="CRY19" s="16"/>
      <c r="CRZ19" s="16"/>
      <c r="CSA19" s="16"/>
      <c r="CSB19" s="16"/>
      <c r="CSC19" s="16"/>
      <c r="CSD19" s="16"/>
      <c r="CSE19" s="16"/>
      <c r="CSF19" s="16"/>
      <c r="CSG19" s="16"/>
      <c r="CSH19" s="16"/>
      <c r="CSI19" s="16"/>
      <c r="CSJ19" s="16"/>
      <c r="CSK19" s="16"/>
      <c r="CSL19" s="16"/>
      <c r="CSM19" s="16"/>
      <c r="CSN19" s="16"/>
      <c r="CSO19" s="16"/>
      <c r="CSP19" s="16"/>
      <c r="CSQ19" s="16"/>
      <c r="CSR19" s="16"/>
      <c r="CSS19" s="16"/>
      <c r="CST19" s="16"/>
      <c r="CSU19" s="16"/>
      <c r="CSV19" s="16"/>
      <c r="CSW19" s="16"/>
      <c r="CSX19" s="16"/>
      <c r="CSY19" s="16"/>
      <c r="CSZ19" s="16"/>
      <c r="CTA19" s="16"/>
      <c r="CTB19" s="16"/>
      <c r="CTC19" s="16"/>
      <c r="CTD19" s="16"/>
      <c r="CTE19" s="16"/>
      <c r="CTF19" s="16"/>
      <c r="CTG19" s="16"/>
      <c r="CTH19" s="16"/>
      <c r="CTI19" s="16"/>
      <c r="CTJ19" s="16"/>
      <c r="CTK19" s="16"/>
      <c r="CTL19" s="16"/>
      <c r="CTM19" s="16"/>
      <c r="CTN19" s="16"/>
      <c r="CTO19" s="16"/>
      <c r="CTP19" s="16"/>
      <c r="CTQ19" s="16"/>
      <c r="CTR19" s="16"/>
      <c r="CTS19" s="16"/>
      <c r="CTT19" s="16"/>
      <c r="CTU19" s="16"/>
      <c r="CTV19" s="16"/>
      <c r="CTW19" s="16"/>
      <c r="CTX19" s="16"/>
      <c r="CTY19" s="16"/>
      <c r="CTZ19" s="16"/>
      <c r="CUA19" s="16"/>
      <c r="CUB19" s="16"/>
      <c r="CUC19" s="16"/>
      <c r="CUD19" s="16"/>
      <c r="CUE19" s="16"/>
      <c r="CUF19" s="16"/>
      <c r="CUG19" s="16"/>
      <c r="CUH19" s="16"/>
      <c r="CUI19" s="16"/>
      <c r="CUJ19" s="16"/>
      <c r="CUK19" s="16"/>
      <c r="CUL19" s="16"/>
      <c r="CUM19" s="16"/>
      <c r="CUN19" s="16"/>
      <c r="CUO19" s="16"/>
      <c r="CUP19" s="16"/>
      <c r="CUQ19" s="16"/>
      <c r="CUR19" s="16"/>
      <c r="CUS19" s="16"/>
      <c r="CUT19" s="16"/>
      <c r="CUU19" s="16"/>
      <c r="CUV19" s="16"/>
      <c r="CUW19" s="16"/>
      <c r="CUX19" s="16"/>
      <c r="CUY19" s="16"/>
      <c r="CUZ19" s="16"/>
      <c r="CVA19" s="16"/>
      <c r="CVB19" s="16"/>
      <c r="CVC19" s="16"/>
      <c r="CVD19" s="16"/>
      <c r="CVE19" s="16"/>
      <c r="CVF19" s="16"/>
      <c r="CVG19" s="16"/>
      <c r="CVH19" s="16"/>
      <c r="CVI19" s="16"/>
      <c r="CVJ19" s="16"/>
      <c r="CVK19" s="16"/>
      <c r="CVL19" s="16"/>
      <c r="CVM19" s="16"/>
      <c r="CVN19" s="16"/>
      <c r="CVO19" s="16"/>
      <c r="CVP19" s="16"/>
      <c r="CVQ19" s="16"/>
      <c r="CVR19" s="16"/>
      <c r="CVS19" s="16"/>
      <c r="CVT19" s="16"/>
      <c r="CVU19" s="16"/>
      <c r="CVV19" s="16"/>
      <c r="CVW19" s="16"/>
      <c r="CVX19" s="16"/>
      <c r="CVY19" s="16"/>
      <c r="CVZ19" s="16"/>
      <c r="CWA19" s="16"/>
      <c r="CWB19" s="16"/>
      <c r="CWC19" s="16"/>
      <c r="CWD19" s="16"/>
      <c r="CWE19" s="16"/>
      <c r="CWF19" s="16"/>
      <c r="CWG19" s="16"/>
      <c r="CWH19" s="16"/>
      <c r="CWI19" s="16"/>
      <c r="CWJ19" s="16"/>
      <c r="CWK19" s="16"/>
      <c r="CWL19" s="16"/>
      <c r="CWM19" s="16"/>
      <c r="CWN19" s="16"/>
      <c r="CWO19" s="16"/>
      <c r="CWP19" s="16"/>
      <c r="CWQ19" s="16"/>
      <c r="CWR19" s="16"/>
      <c r="CWS19" s="16"/>
      <c r="CWT19" s="16"/>
      <c r="CWU19" s="16"/>
      <c r="CWV19" s="16"/>
      <c r="CWW19" s="16"/>
      <c r="CWX19" s="16"/>
      <c r="CWY19" s="16"/>
      <c r="CWZ19" s="16"/>
      <c r="CXA19" s="16"/>
      <c r="CXB19" s="16"/>
      <c r="CXC19" s="16"/>
      <c r="CXD19" s="16"/>
      <c r="CXE19" s="16"/>
      <c r="CXF19" s="16"/>
      <c r="CXG19" s="16"/>
      <c r="CXH19" s="16"/>
      <c r="CXI19" s="16"/>
      <c r="CXJ19" s="16"/>
      <c r="CXK19" s="16"/>
      <c r="CXL19" s="16"/>
      <c r="CXM19" s="16"/>
      <c r="CXN19" s="16"/>
      <c r="CXO19" s="16"/>
      <c r="CXP19" s="16"/>
      <c r="CXQ19" s="16"/>
      <c r="CXR19" s="16"/>
      <c r="CXS19" s="16"/>
      <c r="CXT19" s="16"/>
      <c r="CXU19" s="16"/>
      <c r="CXV19" s="16"/>
      <c r="CXW19" s="16"/>
      <c r="CXX19" s="16"/>
      <c r="CXY19" s="16"/>
      <c r="CXZ19" s="16"/>
      <c r="CYA19" s="16"/>
      <c r="CYB19" s="16"/>
      <c r="CYC19" s="16"/>
      <c r="CYD19" s="16"/>
      <c r="CYE19" s="16"/>
      <c r="CYF19" s="16"/>
      <c r="CYG19" s="16"/>
      <c r="CYH19" s="16"/>
      <c r="CYI19" s="16"/>
      <c r="CYJ19" s="16"/>
      <c r="CYK19" s="16"/>
      <c r="CYL19" s="16"/>
      <c r="CYM19" s="16"/>
      <c r="CYN19" s="16"/>
      <c r="CYO19" s="16"/>
      <c r="CYP19" s="16"/>
      <c r="CYQ19" s="16"/>
      <c r="CYR19" s="16"/>
      <c r="CYS19" s="16"/>
      <c r="CYT19" s="16"/>
      <c r="CYU19" s="16"/>
      <c r="CYV19" s="16"/>
      <c r="CYW19" s="16"/>
      <c r="CYX19" s="16"/>
      <c r="CYY19" s="16"/>
      <c r="CYZ19" s="16"/>
      <c r="CZA19" s="16"/>
      <c r="CZB19" s="16"/>
      <c r="CZC19" s="16"/>
      <c r="CZD19" s="16"/>
      <c r="CZE19" s="16"/>
      <c r="CZF19" s="16"/>
      <c r="CZG19" s="16"/>
      <c r="CZH19" s="16"/>
      <c r="CZI19" s="16"/>
      <c r="CZJ19" s="16"/>
      <c r="CZK19" s="16"/>
      <c r="CZL19" s="16"/>
      <c r="CZM19" s="16"/>
      <c r="CZN19" s="16"/>
      <c r="CZO19" s="16"/>
      <c r="CZP19" s="16"/>
      <c r="CZQ19" s="16"/>
      <c r="CZR19" s="16"/>
      <c r="CZS19" s="16"/>
      <c r="CZT19" s="16"/>
      <c r="CZU19" s="16"/>
      <c r="CZV19" s="16"/>
      <c r="CZW19" s="16"/>
      <c r="CZX19" s="16"/>
      <c r="CZY19" s="16"/>
      <c r="CZZ19" s="16"/>
      <c r="DAA19" s="16"/>
      <c r="DAB19" s="16"/>
      <c r="DAC19" s="16"/>
      <c r="DAD19" s="16"/>
      <c r="DAE19" s="16"/>
      <c r="DAF19" s="16"/>
      <c r="DAG19" s="16"/>
      <c r="DAH19" s="16"/>
      <c r="DAI19" s="16"/>
      <c r="DAJ19" s="16"/>
      <c r="DAK19" s="16"/>
      <c r="DAL19" s="16"/>
      <c r="DAM19" s="16"/>
      <c r="DAN19" s="16"/>
      <c r="DAO19" s="16"/>
      <c r="DAP19" s="16"/>
      <c r="DAQ19" s="16"/>
      <c r="DAR19" s="16"/>
      <c r="DAS19" s="16"/>
      <c r="DAT19" s="16"/>
      <c r="DAU19" s="16"/>
      <c r="DAV19" s="16"/>
      <c r="DAW19" s="16"/>
      <c r="DAX19" s="16"/>
      <c r="DAY19" s="16"/>
      <c r="DAZ19" s="16"/>
      <c r="DBA19" s="16"/>
      <c r="DBB19" s="16"/>
      <c r="DBC19" s="16"/>
      <c r="DBD19" s="16"/>
      <c r="DBE19" s="16"/>
      <c r="DBF19" s="16"/>
      <c r="DBG19" s="16"/>
      <c r="DBH19" s="16"/>
      <c r="DBI19" s="16"/>
      <c r="DBJ19" s="16"/>
      <c r="DBK19" s="16"/>
      <c r="DBL19" s="16"/>
      <c r="DBM19" s="16"/>
      <c r="DBN19" s="16"/>
      <c r="DBO19" s="16"/>
      <c r="DBP19" s="16"/>
      <c r="DBQ19" s="16"/>
      <c r="DBR19" s="16"/>
      <c r="DBS19" s="16"/>
      <c r="DBT19" s="16"/>
      <c r="DBU19" s="16"/>
      <c r="DBV19" s="16"/>
      <c r="DBW19" s="16"/>
      <c r="DBX19" s="16"/>
      <c r="DBY19" s="16"/>
      <c r="DBZ19" s="16"/>
      <c r="DCA19" s="16"/>
      <c r="DCB19" s="16"/>
      <c r="DCC19" s="16"/>
      <c r="DCD19" s="16"/>
      <c r="DCE19" s="16"/>
      <c r="DCF19" s="16"/>
      <c r="DCG19" s="16"/>
      <c r="DCH19" s="16"/>
      <c r="DCI19" s="16"/>
      <c r="DCJ19" s="16"/>
      <c r="DCK19" s="16"/>
      <c r="DCL19" s="16"/>
      <c r="DCM19" s="16"/>
      <c r="DCN19" s="16"/>
      <c r="DCO19" s="16"/>
      <c r="DCP19" s="16"/>
      <c r="DCQ19" s="16"/>
      <c r="DCR19" s="16"/>
      <c r="DCS19" s="16"/>
      <c r="DCT19" s="16"/>
      <c r="DCU19" s="16"/>
      <c r="DCV19" s="16"/>
      <c r="DCW19" s="16"/>
      <c r="DCX19" s="16"/>
      <c r="DCY19" s="16"/>
      <c r="DCZ19" s="16"/>
      <c r="DDA19" s="16"/>
      <c r="DDB19" s="16"/>
      <c r="DDC19" s="16"/>
      <c r="DDD19" s="16"/>
      <c r="DDE19" s="16"/>
      <c r="DDF19" s="16"/>
      <c r="DDG19" s="16"/>
      <c r="DDH19" s="16"/>
      <c r="DDI19" s="16"/>
      <c r="DDJ19" s="16"/>
      <c r="DDK19" s="16"/>
      <c r="DDL19" s="16"/>
      <c r="DDM19" s="16"/>
      <c r="DDN19" s="16"/>
      <c r="DDO19" s="16"/>
      <c r="DDP19" s="16"/>
      <c r="DDQ19" s="16"/>
      <c r="DDR19" s="16"/>
      <c r="DDS19" s="16"/>
      <c r="DDT19" s="16"/>
      <c r="DDU19" s="16"/>
      <c r="DDV19" s="16"/>
      <c r="DDW19" s="16"/>
      <c r="DDX19" s="16"/>
      <c r="DDY19" s="16"/>
      <c r="DDZ19" s="16"/>
      <c r="DEA19" s="16"/>
      <c r="DEB19" s="16"/>
      <c r="DEC19" s="16"/>
      <c r="DED19" s="16"/>
      <c r="DEE19" s="16"/>
      <c r="DEF19" s="16"/>
      <c r="DEG19" s="16"/>
      <c r="DEH19" s="16"/>
      <c r="DEI19" s="16"/>
      <c r="DEJ19" s="16"/>
      <c r="DEK19" s="16"/>
      <c r="DEL19" s="16"/>
      <c r="DEM19" s="16"/>
      <c r="DEN19" s="16"/>
      <c r="DEO19" s="16"/>
      <c r="DEP19" s="16"/>
      <c r="DEQ19" s="16"/>
      <c r="DER19" s="16"/>
      <c r="DES19" s="16"/>
      <c r="DET19" s="16"/>
      <c r="DEU19" s="16"/>
      <c r="DEV19" s="16"/>
      <c r="DEW19" s="16"/>
      <c r="DEX19" s="16"/>
      <c r="DEY19" s="16"/>
      <c r="DEZ19" s="16"/>
      <c r="DFA19" s="16"/>
      <c r="DFB19" s="16"/>
      <c r="DFC19" s="16"/>
      <c r="DFD19" s="16"/>
      <c r="DFE19" s="16"/>
      <c r="DFF19" s="16"/>
      <c r="DFG19" s="16"/>
      <c r="DFH19" s="16"/>
      <c r="DFI19" s="16"/>
      <c r="DFJ19" s="16"/>
      <c r="DFK19" s="16"/>
      <c r="DFL19" s="16"/>
      <c r="DFM19" s="16"/>
      <c r="DFN19" s="16"/>
      <c r="DFO19" s="16"/>
      <c r="DFP19" s="16"/>
      <c r="DFQ19" s="16"/>
      <c r="DFR19" s="16"/>
      <c r="DFS19" s="16"/>
      <c r="DFT19" s="16"/>
      <c r="DFU19" s="16"/>
      <c r="DFV19" s="16"/>
      <c r="DFW19" s="16"/>
      <c r="DFX19" s="16"/>
      <c r="DFY19" s="16"/>
      <c r="DFZ19" s="16"/>
      <c r="DGA19" s="16"/>
      <c r="DGB19" s="16"/>
      <c r="DGC19" s="16"/>
      <c r="DGD19" s="16"/>
      <c r="DGE19" s="16"/>
      <c r="DGF19" s="16"/>
      <c r="DGG19" s="16"/>
      <c r="DGH19" s="16"/>
      <c r="DGI19" s="16"/>
      <c r="DGJ19" s="16"/>
      <c r="DGK19" s="16"/>
      <c r="DGL19" s="16"/>
      <c r="DGM19" s="16"/>
      <c r="DGN19" s="16"/>
      <c r="DGO19" s="16"/>
      <c r="DGP19" s="16"/>
      <c r="DGQ19" s="16"/>
      <c r="DGR19" s="16"/>
      <c r="DGS19" s="16"/>
      <c r="DGT19" s="16"/>
      <c r="DGU19" s="16"/>
      <c r="DGV19" s="16"/>
      <c r="DGW19" s="16"/>
      <c r="DGX19" s="16"/>
      <c r="DGY19" s="16"/>
      <c r="DGZ19" s="16"/>
      <c r="DHA19" s="16"/>
      <c r="DHB19" s="16"/>
      <c r="DHC19" s="16"/>
      <c r="DHD19" s="16"/>
      <c r="DHE19" s="16"/>
      <c r="DHF19" s="16"/>
      <c r="DHG19" s="16"/>
      <c r="DHH19" s="16"/>
      <c r="DHI19" s="16"/>
      <c r="DHJ19" s="16"/>
      <c r="DHK19" s="16"/>
      <c r="DHL19" s="16"/>
      <c r="DHM19" s="16"/>
      <c r="DHN19" s="16"/>
      <c r="DHO19" s="16"/>
      <c r="DHP19" s="16"/>
      <c r="DHQ19" s="16"/>
      <c r="DHR19" s="16"/>
      <c r="DHS19" s="16"/>
      <c r="DHT19" s="16"/>
      <c r="DHU19" s="16"/>
      <c r="DHV19" s="16"/>
      <c r="DHW19" s="16"/>
      <c r="DHX19" s="16"/>
      <c r="DHY19" s="16"/>
      <c r="DHZ19" s="16"/>
      <c r="DIA19" s="16"/>
      <c r="DIB19" s="16"/>
      <c r="DIC19" s="16"/>
      <c r="DID19" s="16"/>
      <c r="DIE19" s="16"/>
      <c r="DIF19" s="16"/>
      <c r="DIG19" s="16"/>
      <c r="DIH19" s="16"/>
      <c r="DII19" s="16"/>
      <c r="DIJ19" s="16"/>
      <c r="DIK19" s="16"/>
      <c r="DIL19" s="16"/>
      <c r="DIM19" s="16"/>
      <c r="DIN19" s="16"/>
      <c r="DIO19" s="16"/>
      <c r="DIP19" s="16"/>
      <c r="DIQ19" s="16"/>
      <c r="DIR19" s="16"/>
      <c r="DIS19" s="16"/>
      <c r="DIT19" s="16"/>
      <c r="DIU19" s="16"/>
      <c r="DIV19" s="16"/>
      <c r="DIW19" s="16"/>
      <c r="DIX19" s="16"/>
      <c r="DIY19" s="16"/>
      <c r="DIZ19" s="16"/>
      <c r="DJA19" s="16"/>
      <c r="DJB19" s="16"/>
      <c r="DJC19" s="16"/>
      <c r="DJD19" s="16"/>
      <c r="DJE19" s="16"/>
      <c r="DJF19" s="16"/>
      <c r="DJG19" s="16"/>
      <c r="DJH19" s="16"/>
      <c r="DJI19" s="16"/>
      <c r="DJJ19" s="16"/>
      <c r="DJK19" s="16"/>
      <c r="DJL19" s="16"/>
      <c r="DJM19" s="16"/>
      <c r="DJN19" s="16"/>
      <c r="DJO19" s="16"/>
      <c r="DJP19" s="16"/>
      <c r="DJQ19" s="16"/>
      <c r="DJR19" s="16"/>
      <c r="DJS19" s="16"/>
      <c r="DJT19" s="16"/>
      <c r="DJU19" s="16"/>
      <c r="DJV19" s="16"/>
      <c r="DJW19" s="16"/>
      <c r="DJX19" s="16"/>
      <c r="DJY19" s="16"/>
      <c r="DJZ19" s="16"/>
      <c r="DKA19" s="16"/>
      <c r="DKB19" s="16"/>
      <c r="DKC19" s="16"/>
      <c r="DKD19" s="16"/>
      <c r="DKE19" s="16"/>
      <c r="DKF19" s="16"/>
      <c r="DKG19" s="16"/>
      <c r="DKH19" s="16"/>
      <c r="DKI19" s="16"/>
      <c r="DKJ19" s="16"/>
      <c r="DKK19" s="16"/>
      <c r="DKL19" s="16"/>
      <c r="DKM19" s="16"/>
      <c r="DKN19" s="16"/>
      <c r="DKO19" s="16"/>
      <c r="DKP19" s="16"/>
      <c r="DKQ19" s="16"/>
      <c r="DKR19" s="16"/>
      <c r="DKS19" s="16"/>
      <c r="DKT19" s="16"/>
      <c r="DKU19" s="16"/>
      <c r="DKV19" s="16"/>
      <c r="DKW19" s="16"/>
      <c r="DKX19" s="16"/>
      <c r="DKY19" s="16"/>
      <c r="DKZ19" s="16"/>
      <c r="DLA19" s="16"/>
      <c r="DLB19" s="16"/>
      <c r="DLC19" s="16"/>
      <c r="DLD19" s="16"/>
      <c r="DLE19" s="16"/>
      <c r="DLF19" s="16"/>
      <c r="DLG19" s="16"/>
      <c r="DLH19" s="16"/>
      <c r="DLI19" s="16"/>
      <c r="DLJ19" s="16"/>
      <c r="DLK19" s="16"/>
      <c r="DLL19" s="16"/>
      <c r="DLM19" s="16"/>
      <c r="DLN19" s="16"/>
      <c r="DLO19" s="16"/>
      <c r="DLP19" s="16"/>
      <c r="DLQ19" s="16"/>
      <c r="DLR19" s="16"/>
      <c r="DLS19" s="16"/>
      <c r="DLT19" s="16"/>
      <c r="DLU19" s="16"/>
      <c r="DLV19" s="16"/>
      <c r="DLW19" s="16"/>
      <c r="DLX19" s="16"/>
      <c r="DLY19" s="16"/>
      <c r="DLZ19" s="16"/>
      <c r="DMA19" s="16"/>
      <c r="DMB19" s="16"/>
      <c r="DMC19" s="16"/>
      <c r="DMD19" s="16"/>
      <c r="DME19" s="16"/>
      <c r="DMF19" s="16"/>
      <c r="DMG19" s="16"/>
      <c r="DMH19" s="16"/>
      <c r="DMI19" s="16"/>
      <c r="DMJ19" s="16"/>
      <c r="DMK19" s="16"/>
      <c r="DML19" s="16"/>
      <c r="DMM19" s="16"/>
      <c r="DMN19" s="16"/>
      <c r="DMO19" s="16"/>
      <c r="DMP19" s="16"/>
      <c r="DMQ19" s="16"/>
      <c r="DMR19" s="16"/>
      <c r="DMS19" s="16"/>
      <c r="DMT19" s="16"/>
      <c r="DMU19" s="16"/>
      <c r="DMV19" s="16"/>
      <c r="DMW19" s="16"/>
      <c r="DMX19" s="16"/>
      <c r="DMY19" s="16"/>
      <c r="DMZ19" s="16"/>
      <c r="DNA19" s="16"/>
      <c r="DNB19" s="16"/>
      <c r="DNC19" s="16"/>
      <c r="DND19" s="16"/>
      <c r="DNE19" s="16"/>
      <c r="DNF19" s="16"/>
      <c r="DNG19" s="16"/>
      <c r="DNH19" s="16"/>
      <c r="DNI19" s="16"/>
      <c r="DNJ19" s="16"/>
      <c r="DNK19" s="16"/>
      <c r="DNL19" s="16"/>
      <c r="DNM19" s="16"/>
      <c r="DNN19" s="16"/>
      <c r="DNO19" s="16"/>
      <c r="DNP19" s="16"/>
      <c r="DNQ19" s="16"/>
      <c r="DNR19" s="16"/>
      <c r="DNS19" s="16"/>
      <c r="DNT19" s="16"/>
      <c r="DNU19" s="16"/>
      <c r="DNV19" s="16"/>
      <c r="DNW19" s="16"/>
      <c r="DNX19" s="16"/>
      <c r="DNY19" s="16"/>
      <c r="DNZ19" s="16"/>
      <c r="DOA19" s="16"/>
      <c r="DOB19" s="16"/>
      <c r="DOC19" s="16"/>
      <c r="DOD19" s="16"/>
      <c r="DOE19" s="16"/>
      <c r="DOF19" s="16"/>
      <c r="DOG19" s="16"/>
      <c r="DOH19" s="16"/>
      <c r="DOI19" s="16"/>
      <c r="DOJ19" s="16"/>
      <c r="DOK19" s="16"/>
      <c r="DOL19" s="16"/>
      <c r="DOM19" s="16"/>
      <c r="DON19" s="16"/>
      <c r="DOO19" s="16"/>
      <c r="DOP19" s="16"/>
      <c r="DOQ19" s="16"/>
      <c r="DOR19" s="16"/>
      <c r="DOS19" s="16"/>
      <c r="DOT19" s="16"/>
      <c r="DOU19" s="16"/>
      <c r="DOV19" s="16"/>
      <c r="DOW19" s="16"/>
      <c r="DOX19" s="16"/>
      <c r="DOY19" s="16"/>
      <c r="DOZ19" s="16"/>
      <c r="DPA19" s="16"/>
      <c r="DPB19" s="16"/>
      <c r="DPC19" s="16"/>
      <c r="DPD19" s="16"/>
      <c r="DPE19" s="16"/>
      <c r="DPF19" s="16"/>
      <c r="DPG19" s="16"/>
      <c r="DPH19" s="16"/>
      <c r="DPI19" s="16"/>
      <c r="DPJ19" s="16"/>
      <c r="DPK19" s="16"/>
      <c r="DPL19" s="16"/>
      <c r="DPM19" s="16"/>
      <c r="DPN19" s="16"/>
      <c r="DPO19" s="16"/>
      <c r="DPP19" s="16"/>
      <c r="DPQ19" s="16"/>
      <c r="DPR19" s="16"/>
      <c r="DPS19" s="16"/>
      <c r="DPT19" s="16"/>
      <c r="DPU19" s="16"/>
      <c r="DPV19" s="16"/>
      <c r="DPW19" s="16"/>
      <c r="DPX19" s="16"/>
      <c r="DPY19" s="16"/>
      <c r="DPZ19" s="16"/>
      <c r="DQA19" s="16"/>
      <c r="DQB19" s="16"/>
      <c r="DQC19" s="16"/>
      <c r="DQD19" s="16"/>
      <c r="DQE19" s="16"/>
      <c r="DQF19" s="16"/>
      <c r="DQG19" s="16"/>
      <c r="DQH19" s="16"/>
      <c r="DQI19" s="16"/>
      <c r="DQJ19" s="16"/>
      <c r="DQK19" s="16"/>
      <c r="DQL19" s="16"/>
      <c r="DQM19" s="16"/>
      <c r="DQN19" s="16"/>
      <c r="DQO19" s="16"/>
      <c r="DQP19" s="16"/>
      <c r="DQQ19" s="16"/>
      <c r="DQR19" s="16"/>
      <c r="DQS19" s="16"/>
      <c r="DQT19" s="16"/>
      <c r="DQU19" s="16"/>
      <c r="DQV19" s="16"/>
      <c r="DQW19" s="16"/>
      <c r="DQX19" s="16"/>
      <c r="DQY19" s="16"/>
      <c r="DQZ19" s="16"/>
      <c r="DRA19" s="16"/>
      <c r="DRB19" s="16"/>
      <c r="DRC19" s="16"/>
      <c r="DRD19" s="16"/>
      <c r="DRE19" s="16"/>
      <c r="DRF19" s="16"/>
      <c r="DRG19" s="16"/>
      <c r="DRH19" s="16"/>
      <c r="DRI19" s="16"/>
      <c r="DRJ19" s="16"/>
      <c r="DRK19" s="16"/>
      <c r="DRL19" s="16"/>
      <c r="DRM19" s="16"/>
      <c r="DRN19" s="16"/>
      <c r="DRO19" s="16"/>
      <c r="DRP19" s="16"/>
      <c r="DRQ19" s="16"/>
      <c r="DRR19" s="16"/>
      <c r="DRS19" s="16"/>
      <c r="DRT19" s="16"/>
      <c r="DRU19" s="16"/>
      <c r="DRV19" s="16"/>
      <c r="DRW19" s="16"/>
      <c r="DRX19" s="16"/>
      <c r="DRY19" s="16"/>
      <c r="DRZ19" s="16"/>
      <c r="DSA19" s="16"/>
      <c r="DSB19" s="16"/>
      <c r="DSC19" s="16"/>
      <c r="DSD19" s="16"/>
      <c r="DSE19" s="16"/>
      <c r="DSF19" s="16"/>
      <c r="DSG19" s="16"/>
      <c r="DSH19" s="16"/>
      <c r="DSI19" s="16"/>
      <c r="DSJ19" s="16"/>
      <c r="DSK19" s="16"/>
      <c r="DSL19" s="16"/>
      <c r="DSM19" s="16"/>
      <c r="DSN19" s="16"/>
      <c r="DSO19" s="16"/>
      <c r="DSP19" s="16"/>
      <c r="DSQ19" s="16"/>
      <c r="DSR19" s="16"/>
      <c r="DSS19" s="16"/>
      <c r="DST19" s="16"/>
      <c r="DSU19" s="16"/>
      <c r="DSV19" s="16"/>
      <c r="DSW19" s="16"/>
      <c r="DSX19" s="16"/>
      <c r="DSY19" s="16"/>
      <c r="DSZ19" s="16"/>
      <c r="DTA19" s="16"/>
      <c r="DTB19" s="16"/>
      <c r="DTC19" s="16"/>
      <c r="DTD19" s="16"/>
      <c r="DTE19" s="16"/>
      <c r="DTF19" s="16"/>
      <c r="DTG19" s="16"/>
      <c r="DTH19" s="16"/>
      <c r="DTI19" s="16"/>
      <c r="DTJ19" s="16"/>
      <c r="DTK19" s="16"/>
      <c r="DTL19" s="16"/>
      <c r="DTM19" s="16"/>
      <c r="DTN19" s="16"/>
      <c r="DTO19" s="16"/>
      <c r="DTP19" s="16"/>
      <c r="DTQ19" s="16"/>
      <c r="DTR19" s="16"/>
      <c r="DTS19" s="16"/>
      <c r="DTT19" s="16"/>
      <c r="DTU19" s="16"/>
      <c r="DTV19" s="16"/>
      <c r="DTW19" s="16"/>
      <c r="DTX19" s="16"/>
      <c r="DTY19" s="16"/>
      <c r="DTZ19" s="16"/>
      <c r="DUA19" s="16"/>
      <c r="DUB19" s="16"/>
      <c r="DUC19" s="16"/>
      <c r="DUD19" s="16"/>
      <c r="DUE19" s="16"/>
      <c r="DUF19" s="16"/>
      <c r="DUG19" s="16"/>
      <c r="DUH19" s="16"/>
      <c r="DUI19" s="16"/>
      <c r="DUJ19" s="16"/>
      <c r="DUK19" s="16"/>
      <c r="DUL19" s="16"/>
      <c r="DUM19" s="16"/>
      <c r="DUN19" s="16"/>
      <c r="DUO19" s="16"/>
      <c r="DUP19" s="16"/>
      <c r="DUQ19" s="16"/>
      <c r="DUR19" s="16"/>
      <c r="DUS19" s="16"/>
      <c r="DUT19" s="16"/>
      <c r="DUU19" s="16"/>
      <c r="DUV19" s="16"/>
      <c r="DUW19" s="16"/>
      <c r="DUX19" s="16"/>
      <c r="DUY19" s="16"/>
      <c r="DUZ19" s="16"/>
      <c r="DVA19" s="16"/>
      <c r="DVB19" s="16"/>
      <c r="DVC19" s="16"/>
      <c r="DVD19" s="16"/>
      <c r="DVE19" s="16"/>
      <c r="DVF19" s="16"/>
      <c r="DVG19" s="16"/>
      <c r="DVH19" s="16"/>
      <c r="DVI19" s="16"/>
      <c r="DVJ19" s="16"/>
      <c r="DVK19" s="16"/>
      <c r="DVL19" s="16"/>
      <c r="DVM19" s="16"/>
      <c r="DVN19" s="16"/>
      <c r="DVO19" s="16"/>
      <c r="DVP19" s="16"/>
      <c r="DVQ19" s="16"/>
      <c r="DVR19" s="16"/>
      <c r="DVS19" s="16"/>
      <c r="DVT19" s="16"/>
      <c r="DVU19" s="16"/>
      <c r="DVV19" s="16"/>
      <c r="DVW19" s="16"/>
      <c r="DVX19" s="16"/>
      <c r="DVY19" s="16"/>
      <c r="DVZ19" s="16"/>
      <c r="DWA19" s="16"/>
      <c r="DWB19" s="16"/>
      <c r="DWC19" s="16"/>
      <c r="DWD19" s="16"/>
      <c r="DWE19" s="16"/>
      <c r="DWF19" s="16"/>
      <c r="DWG19" s="16"/>
      <c r="DWH19" s="16"/>
      <c r="DWI19" s="16"/>
      <c r="DWJ19" s="16"/>
      <c r="DWK19" s="16"/>
      <c r="DWL19" s="16"/>
      <c r="DWM19" s="16"/>
      <c r="DWN19" s="16"/>
      <c r="DWO19" s="16"/>
      <c r="DWP19" s="16"/>
      <c r="DWQ19" s="16"/>
      <c r="DWR19" s="16"/>
      <c r="DWS19" s="16"/>
      <c r="DWT19" s="16"/>
      <c r="DWU19" s="16"/>
      <c r="DWV19" s="16"/>
      <c r="DWW19" s="16"/>
      <c r="DWX19" s="16"/>
      <c r="DWY19" s="16"/>
      <c r="DWZ19" s="16"/>
      <c r="DXA19" s="16"/>
      <c r="DXB19" s="16"/>
      <c r="DXC19" s="16"/>
      <c r="DXD19" s="16"/>
      <c r="DXE19" s="16"/>
      <c r="DXF19" s="16"/>
      <c r="DXG19" s="16"/>
      <c r="DXH19" s="16"/>
      <c r="DXI19" s="16"/>
      <c r="DXJ19" s="16"/>
      <c r="DXK19" s="16"/>
      <c r="DXL19" s="16"/>
      <c r="DXM19" s="16"/>
      <c r="DXN19" s="16"/>
      <c r="DXO19" s="16"/>
      <c r="DXP19" s="16"/>
      <c r="DXQ19" s="16"/>
      <c r="DXR19" s="16"/>
      <c r="DXS19" s="16"/>
      <c r="DXT19" s="16"/>
      <c r="DXU19" s="16"/>
      <c r="DXV19" s="16"/>
      <c r="DXW19" s="16"/>
      <c r="DXX19" s="16"/>
      <c r="DXY19" s="16"/>
      <c r="DXZ19" s="16"/>
      <c r="DYA19" s="16"/>
      <c r="DYB19" s="16"/>
      <c r="DYC19" s="16"/>
      <c r="DYD19" s="16"/>
      <c r="DYE19" s="16"/>
      <c r="DYF19" s="16"/>
      <c r="DYG19" s="16"/>
      <c r="DYH19" s="16"/>
      <c r="DYI19" s="16"/>
      <c r="DYJ19" s="16"/>
      <c r="DYK19" s="16"/>
      <c r="DYL19" s="16"/>
      <c r="DYM19" s="16"/>
      <c r="DYN19" s="16"/>
      <c r="DYO19" s="16"/>
      <c r="DYP19" s="16"/>
      <c r="DYQ19" s="16"/>
      <c r="DYR19" s="16"/>
      <c r="DYS19" s="16"/>
      <c r="DYT19" s="16"/>
      <c r="DYU19" s="16"/>
      <c r="DYV19" s="16"/>
      <c r="DYW19" s="16"/>
      <c r="DYX19" s="16"/>
      <c r="DYY19" s="16"/>
      <c r="DYZ19" s="16"/>
      <c r="DZA19" s="16"/>
      <c r="DZB19" s="16"/>
      <c r="DZC19" s="16"/>
      <c r="DZD19" s="16"/>
      <c r="DZE19" s="16"/>
      <c r="DZF19" s="16"/>
      <c r="DZG19" s="16"/>
      <c r="DZH19" s="16"/>
      <c r="DZI19" s="16"/>
      <c r="DZJ19" s="16"/>
      <c r="DZK19" s="16"/>
      <c r="DZL19" s="16"/>
      <c r="DZM19" s="16"/>
      <c r="DZN19" s="16"/>
      <c r="DZO19" s="16"/>
      <c r="DZP19" s="16"/>
      <c r="DZQ19" s="16"/>
      <c r="DZR19" s="16"/>
      <c r="DZS19" s="16"/>
      <c r="DZT19" s="16"/>
      <c r="DZU19" s="16"/>
      <c r="DZV19" s="16"/>
      <c r="DZW19" s="16"/>
      <c r="DZX19" s="16"/>
      <c r="DZY19" s="16"/>
      <c r="DZZ19" s="16"/>
      <c r="EAA19" s="16"/>
      <c r="EAB19" s="16"/>
      <c r="EAC19" s="16"/>
      <c r="EAD19" s="16"/>
      <c r="EAE19" s="16"/>
      <c r="EAF19" s="16"/>
      <c r="EAG19" s="16"/>
      <c r="EAH19" s="16"/>
      <c r="EAI19" s="16"/>
      <c r="EAJ19" s="16"/>
      <c r="EAK19" s="16"/>
      <c r="EAL19" s="16"/>
      <c r="EAM19" s="16"/>
      <c r="EAN19" s="16"/>
      <c r="EAO19" s="16"/>
      <c r="EAP19" s="16"/>
      <c r="EAQ19" s="16"/>
      <c r="EAR19" s="16"/>
      <c r="EAS19" s="16"/>
      <c r="EAT19" s="16"/>
      <c r="EAU19" s="16"/>
      <c r="EAV19" s="16"/>
      <c r="EAW19" s="16"/>
      <c r="EAX19" s="16"/>
      <c r="EAY19" s="16"/>
      <c r="EAZ19" s="16"/>
      <c r="EBA19" s="16"/>
      <c r="EBB19" s="16"/>
      <c r="EBC19" s="16"/>
      <c r="EBD19" s="16"/>
      <c r="EBE19" s="16"/>
      <c r="EBF19" s="16"/>
      <c r="EBG19" s="16"/>
      <c r="EBH19" s="16"/>
      <c r="EBI19" s="16"/>
      <c r="EBJ19" s="16"/>
      <c r="EBK19" s="16"/>
      <c r="EBL19" s="16"/>
      <c r="EBM19" s="16"/>
      <c r="EBN19" s="16"/>
      <c r="EBO19" s="16"/>
      <c r="EBP19" s="16"/>
      <c r="EBQ19" s="16"/>
      <c r="EBR19" s="16"/>
      <c r="EBS19" s="16"/>
      <c r="EBT19" s="16"/>
      <c r="EBU19" s="16"/>
      <c r="EBV19" s="16"/>
      <c r="EBW19" s="16"/>
      <c r="EBX19" s="16"/>
      <c r="EBY19" s="16"/>
      <c r="EBZ19" s="16"/>
      <c r="ECA19" s="16"/>
      <c r="ECB19" s="16"/>
      <c r="ECC19" s="16"/>
      <c r="ECD19" s="16"/>
      <c r="ECE19" s="16"/>
      <c r="ECF19" s="16"/>
      <c r="ECG19" s="16"/>
      <c r="ECH19" s="16"/>
      <c r="ECI19" s="16"/>
      <c r="ECJ19" s="16"/>
      <c r="ECK19" s="16"/>
      <c r="ECL19" s="16"/>
      <c r="ECM19" s="16"/>
      <c r="ECN19" s="16"/>
      <c r="ECO19" s="16"/>
      <c r="ECP19" s="16"/>
      <c r="ECQ19" s="16"/>
      <c r="ECR19" s="16"/>
      <c r="ECS19" s="16"/>
      <c r="ECT19" s="16"/>
      <c r="ECU19" s="16"/>
      <c r="ECV19" s="16"/>
      <c r="ECW19" s="16"/>
      <c r="ECX19" s="16"/>
      <c r="ECY19" s="16"/>
      <c r="ECZ19" s="16"/>
      <c r="EDA19" s="16"/>
      <c r="EDB19" s="16"/>
      <c r="EDC19" s="16"/>
      <c r="EDD19" s="16"/>
      <c r="EDE19" s="16"/>
      <c r="EDF19" s="16"/>
      <c r="EDG19" s="16"/>
      <c r="EDH19" s="16"/>
      <c r="EDI19" s="16"/>
      <c r="EDJ19" s="16"/>
      <c r="EDK19" s="16"/>
      <c r="EDL19" s="16"/>
      <c r="EDM19" s="16"/>
      <c r="EDN19" s="16"/>
      <c r="EDO19" s="16"/>
      <c r="EDP19" s="16"/>
      <c r="EDQ19" s="16"/>
      <c r="EDR19" s="16"/>
      <c r="EDS19" s="16"/>
      <c r="EDT19" s="16"/>
      <c r="EDU19" s="16"/>
      <c r="EDV19" s="16"/>
      <c r="EDW19" s="16"/>
      <c r="EDX19" s="16"/>
      <c r="EDY19" s="16"/>
      <c r="EDZ19" s="16"/>
      <c r="EEA19" s="16"/>
      <c r="EEB19" s="16"/>
      <c r="EEC19" s="16"/>
      <c r="EED19" s="16"/>
      <c r="EEE19" s="16"/>
      <c r="EEF19" s="16"/>
      <c r="EEG19" s="16"/>
      <c r="EEH19" s="16"/>
      <c r="EEI19" s="16"/>
      <c r="EEJ19" s="16"/>
      <c r="EEK19" s="16"/>
      <c r="EEL19" s="16"/>
      <c r="EEM19" s="16"/>
      <c r="EEN19" s="16"/>
      <c r="EEO19" s="16"/>
      <c r="EEP19" s="16"/>
      <c r="EEQ19" s="16"/>
      <c r="EER19" s="16"/>
      <c r="EES19" s="16"/>
      <c r="EET19" s="16"/>
      <c r="EEU19" s="16"/>
      <c r="EEV19" s="16"/>
      <c r="EEW19" s="16"/>
      <c r="EEX19" s="16"/>
      <c r="EEY19" s="16"/>
      <c r="EEZ19" s="16"/>
      <c r="EFA19" s="16"/>
      <c r="EFB19" s="16"/>
      <c r="EFC19" s="16"/>
      <c r="EFD19" s="16"/>
      <c r="EFE19" s="16"/>
      <c r="EFF19" s="16"/>
      <c r="EFG19" s="16"/>
      <c r="EFH19" s="16"/>
      <c r="EFI19" s="16"/>
      <c r="EFJ19" s="16"/>
      <c r="EFK19" s="16"/>
      <c r="EFL19" s="16"/>
      <c r="EFM19" s="16"/>
      <c r="EFN19" s="16"/>
      <c r="EFO19" s="16"/>
      <c r="EFP19" s="16"/>
      <c r="EFQ19" s="16"/>
      <c r="EFR19" s="16"/>
      <c r="EFS19" s="16"/>
      <c r="EFT19" s="16"/>
      <c r="EFU19" s="16"/>
      <c r="EFV19" s="16"/>
      <c r="EFW19" s="16"/>
      <c r="EFX19" s="16"/>
      <c r="EFY19" s="16"/>
      <c r="EFZ19" s="16"/>
      <c r="EGA19" s="16"/>
      <c r="EGB19" s="16"/>
      <c r="EGC19" s="16"/>
      <c r="EGD19" s="16"/>
      <c r="EGE19" s="16"/>
      <c r="EGF19" s="16"/>
      <c r="EGG19" s="16"/>
      <c r="EGH19" s="16"/>
      <c r="EGI19" s="16"/>
      <c r="EGJ19" s="16"/>
      <c r="EGK19" s="16"/>
      <c r="EGL19" s="16"/>
      <c r="EGM19" s="16"/>
      <c r="EGN19" s="16"/>
      <c r="EGO19" s="16"/>
      <c r="EGP19" s="16"/>
      <c r="EGQ19" s="16"/>
      <c r="EGR19" s="16"/>
      <c r="EGS19" s="16"/>
      <c r="EGT19" s="16"/>
      <c r="EGU19" s="16"/>
      <c r="EGV19" s="16"/>
      <c r="EGW19" s="16"/>
      <c r="EGX19" s="16"/>
      <c r="EGY19" s="16"/>
      <c r="EGZ19" s="16"/>
      <c r="EHA19" s="16"/>
      <c r="EHB19" s="16"/>
      <c r="EHC19" s="16"/>
      <c r="EHD19" s="16"/>
      <c r="EHE19" s="16"/>
      <c r="EHF19" s="16"/>
      <c r="EHG19" s="16"/>
      <c r="EHH19" s="16"/>
      <c r="EHI19" s="16"/>
      <c r="EHJ19" s="16"/>
      <c r="EHK19" s="16"/>
      <c r="EHL19" s="16"/>
      <c r="EHM19" s="16"/>
      <c r="EHN19" s="16"/>
      <c r="EHO19" s="16"/>
      <c r="EHP19" s="16"/>
      <c r="EHQ19" s="16"/>
      <c r="EHR19" s="16"/>
      <c r="EHS19" s="16"/>
      <c r="EHT19" s="16"/>
      <c r="EHU19" s="16"/>
      <c r="EHV19" s="16"/>
      <c r="EHW19" s="16"/>
      <c r="EHX19" s="16"/>
      <c r="EHY19" s="16"/>
      <c r="EHZ19" s="16"/>
      <c r="EIA19" s="16"/>
      <c r="EIB19" s="16"/>
      <c r="EIC19" s="16"/>
      <c r="EID19" s="16"/>
      <c r="EIE19" s="16"/>
      <c r="EIF19" s="16"/>
      <c r="EIG19" s="16"/>
      <c r="EIH19" s="16"/>
      <c r="EII19" s="16"/>
      <c r="EIJ19" s="16"/>
      <c r="EIK19" s="16"/>
      <c r="EIL19" s="16"/>
      <c r="EIM19" s="16"/>
      <c r="EIN19" s="16"/>
      <c r="EIO19" s="16"/>
      <c r="EIP19" s="16"/>
      <c r="EIQ19" s="16"/>
      <c r="EIR19" s="16"/>
      <c r="EIS19" s="16"/>
      <c r="EIT19" s="16"/>
      <c r="EIU19" s="16"/>
      <c r="EIV19" s="16"/>
      <c r="EIW19" s="16"/>
      <c r="EIX19" s="16"/>
      <c r="EIY19" s="16"/>
      <c r="EIZ19" s="16"/>
      <c r="EJA19" s="16"/>
      <c r="EJB19" s="16"/>
      <c r="EJC19" s="16"/>
      <c r="EJD19" s="16"/>
      <c r="EJE19" s="16"/>
      <c r="EJF19" s="16"/>
      <c r="EJG19" s="16"/>
      <c r="EJH19" s="16"/>
      <c r="EJI19" s="16"/>
      <c r="EJJ19" s="16"/>
      <c r="EJK19" s="16"/>
      <c r="EJL19" s="16"/>
      <c r="EJM19" s="16"/>
      <c r="EJN19" s="16"/>
      <c r="EJO19" s="16"/>
      <c r="EJP19" s="16"/>
      <c r="EJQ19" s="16"/>
      <c r="EJR19" s="16"/>
      <c r="EJS19" s="16"/>
      <c r="EJT19" s="16"/>
      <c r="EJU19" s="16"/>
      <c r="EJV19" s="16"/>
      <c r="EJW19" s="16"/>
      <c r="EJX19" s="16"/>
      <c r="EJY19" s="16"/>
      <c r="EJZ19" s="16"/>
      <c r="EKA19" s="16"/>
      <c r="EKB19" s="16"/>
      <c r="EKC19" s="16"/>
      <c r="EKD19" s="16"/>
      <c r="EKE19" s="16"/>
      <c r="EKF19" s="16"/>
      <c r="EKG19" s="16"/>
      <c r="EKH19" s="16"/>
      <c r="EKI19" s="16"/>
      <c r="EKJ19" s="16"/>
      <c r="EKK19" s="16"/>
      <c r="EKL19" s="16"/>
      <c r="EKM19" s="16"/>
      <c r="EKN19" s="16"/>
      <c r="EKO19" s="16"/>
      <c r="EKP19" s="16"/>
      <c r="EKQ19" s="16"/>
      <c r="EKR19" s="16"/>
      <c r="EKS19" s="16"/>
      <c r="EKT19" s="16"/>
      <c r="EKU19" s="16"/>
      <c r="EKV19" s="16"/>
      <c r="EKW19" s="16"/>
      <c r="EKX19" s="16"/>
      <c r="EKY19" s="16"/>
      <c r="EKZ19" s="16"/>
      <c r="ELA19" s="16"/>
      <c r="ELB19" s="16"/>
      <c r="ELC19" s="16"/>
      <c r="ELD19" s="16"/>
      <c r="ELE19" s="16"/>
      <c r="ELF19" s="16"/>
      <c r="ELG19" s="16"/>
      <c r="ELH19" s="16"/>
      <c r="ELI19" s="16"/>
      <c r="ELJ19" s="16"/>
      <c r="ELK19" s="16"/>
      <c r="ELL19" s="16"/>
      <c r="ELM19" s="16"/>
      <c r="ELN19" s="16"/>
      <c r="ELO19" s="16"/>
      <c r="ELP19" s="16"/>
      <c r="ELQ19" s="16"/>
      <c r="ELR19" s="16"/>
      <c r="ELS19" s="16"/>
      <c r="ELT19" s="16"/>
      <c r="ELU19" s="16"/>
      <c r="ELV19" s="16"/>
      <c r="ELW19" s="16"/>
      <c r="ELX19" s="16"/>
      <c r="ELY19" s="16"/>
      <c r="ELZ19" s="16"/>
      <c r="EMA19" s="16"/>
      <c r="EMB19" s="16"/>
      <c r="EMC19" s="16"/>
      <c r="EMD19" s="16"/>
      <c r="EME19" s="16"/>
      <c r="EMF19" s="16"/>
      <c r="EMG19" s="16"/>
      <c r="EMH19" s="16"/>
      <c r="EMI19" s="16"/>
      <c r="EMJ19" s="16"/>
      <c r="EMK19" s="16"/>
      <c r="EML19" s="16"/>
      <c r="EMM19" s="16"/>
      <c r="EMN19" s="16"/>
      <c r="EMO19" s="16"/>
      <c r="EMP19" s="16"/>
      <c r="EMQ19" s="16"/>
      <c r="EMR19" s="16"/>
      <c r="EMS19" s="16"/>
      <c r="EMT19" s="16"/>
      <c r="EMU19" s="16"/>
      <c r="EMV19" s="16"/>
      <c r="EMW19" s="16"/>
      <c r="EMX19" s="16"/>
      <c r="EMY19" s="16"/>
      <c r="EMZ19" s="16"/>
      <c r="ENA19" s="16"/>
      <c r="ENB19" s="16"/>
      <c r="ENC19" s="16"/>
      <c r="END19" s="16"/>
      <c r="ENE19" s="16"/>
      <c r="ENF19" s="16"/>
      <c r="ENG19" s="16"/>
      <c r="ENH19" s="16"/>
      <c r="ENI19" s="16"/>
      <c r="ENJ19" s="16"/>
      <c r="ENK19" s="16"/>
      <c r="ENL19" s="16"/>
      <c r="ENM19" s="16"/>
      <c r="ENN19" s="16"/>
      <c r="ENO19" s="16"/>
      <c r="ENP19" s="16"/>
      <c r="ENQ19" s="16"/>
      <c r="ENR19" s="16"/>
      <c r="ENS19" s="16"/>
      <c r="ENT19" s="16"/>
      <c r="ENU19" s="16"/>
      <c r="ENV19" s="16"/>
      <c r="ENW19" s="16"/>
      <c r="ENX19" s="16"/>
      <c r="ENY19" s="16"/>
      <c r="ENZ19" s="16"/>
      <c r="EOA19" s="16"/>
      <c r="EOB19" s="16"/>
      <c r="EOC19" s="16"/>
      <c r="EOD19" s="16"/>
      <c r="EOE19" s="16"/>
      <c r="EOF19" s="16"/>
      <c r="EOG19" s="16"/>
      <c r="EOH19" s="16"/>
      <c r="EOI19" s="16"/>
      <c r="EOJ19" s="16"/>
      <c r="EOK19" s="16"/>
      <c r="EOL19" s="16"/>
      <c r="EOM19" s="16"/>
      <c r="EON19" s="16"/>
      <c r="EOO19" s="16"/>
      <c r="EOP19" s="16"/>
      <c r="EOQ19" s="16"/>
      <c r="EOR19" s="16"/>
      <c r="EOS19" s="16"/>
      <c r="EOT19" s="16"/>
      <c r="EOU19" s="16"/>
      <c r="EOV19" s="16"/>
      <c r="EOW19" s="16"/>
      <c r="EOX19" s="16"/>
      <c r="EOY19" s="16"/>
      <c r="EOZ19" s="16"/>
      <c r="EPA19" s="16"/>
      <c r="EPB19" s="16"/>
      <c r="EPC19" s="16"/>
      <c r="EPD19" s="16"/>
      <c r="EPE19" s="16"/>
      <c r="EPF19" s="16"/>
      <c r="EPG19" s="16"/>
      <c r="EPH19" s="16"/>
      <c r="EPI19" s="16"/>
      <c r="EPJ19" s="16"/>
      <c r="EPK19" s="16"/>
      <c r="EPL19" s="16"/>
      <c r="EPM19" s="16"/>
      <c r="EPN19" s="16"/>
      <c r="EPO19" s="16"/>
      <c r="EPP19" s="16"/>
      <c r="EPQ19" s="16"/>
      <c r="EPR19" s="16"/>
      <c r="EPS19" s="16"/>
      <c r="EPT19" s="16"/>
      <c r="EPU19" s="16"/>
      <c r="EPV19" s="16"/>
      <c r="EPW19" s="16"/>
      <c r="EPX19" s="16"/>
      <c r="EPY19" s="16"/>
      <c r="EPZ19" s="16"/>
      <c r="EQA19" s="16"/>
      <c r="EQB19" s="16"/>
      <c r="EQC19" s="16"/>
      <c r="EQD19" s="16"/>
      <c r="EQE19" s="16"/>
      <c r="EQF19" s="16"/>
      <c r="EQG19" s="16"/>
      <c r="EQH19" s="16"/>
      <c r="EQI19" s="16"/>
      <c r="EQJ19" s="16"/>
      <c r="EQK19" s="16"/>
      <c r="EQL19" s="16"/>
      <c r="EQM19" s="16"/>
      <c r="EQN19" s="16"/>
      <c r="EQO19" s="16"/>
      <c r="EQP19" s="16"/>
      <c r="EQQ19" s="16"/>
      <c r="EQR19" s="16"/>
      <c r="EQS19" s="16"/>
      <c r="EQT19" s="16"/>
      <c r="EQU19" s="16"/>
      <c r="EQV19" s="16"/>
      <c r="EQW19" s="16"/>
      <c r="EQX19" s="16"/>
      <c r="EQY19" s="16"/>
      <c r="EQZ19" s="16"/>
      <c r="ERA19" s="16"/>
      <c r="ERB19" s="16"/>
      <c r="ERC19" s="16"/>
      <c r="ERD19" s="16"/>
      <c r="ERE19" s="16"/>
      <c r="ERF19" s="16"/>
      <c r="ERG19" s="16"/>
      <c r="ERH19" s="16"/>
      <c r="ERI19" s="16"/>
      <c r="ERJ19" s="16"/>
      <c r="ERK19" s="16"/>
      <c r="ERL19" s="16"/>
      <c r="ERM19" s="16"/>
      <c r="ERN19" s="16"/>
      <c r="ERO19" s="16"/>
      <c r="ERP19" s="16"/>
      <c r="ERQ19" s="16"/>
      <c r="ERR19" s="16"/>
      <c r="ERS19" s="16"/>
      <c r="ERT19" s="16"/>
      <c r="ERU19" s="16"/>
      <c r="ERV19" s="16"/>
      <c r="ERW19" s="16"/>
      <c r="ERX19" s="16"/>
      <c r="ERY19" s="16"/>
      <c r="ERZ19" s="16"/>
      <c r="ESA19" s="16"/>
      <c r="ESB19" s="16"/>
      <c r="ESC19" s="16"/>
      <c r="ESD19" s="16"/>
      <c r="ESE19" s="16"/>
      <c r="ESF19" s="16"/>
      <c r="ESG19" s="16"/>
      <c r="ESH19" s="16"/>
      <c r="ESI19" s="16"/>
      <c r="ESJ19" s="16"/>
      <c r="ESK19" s="16"/>
      <c r="ESL19" s="16"/>
      <c r="ESM19" s="16"/>
      <c r="ESN19" s="16"/>
      <c r="ESO19" s="16"/>
      <c r="ESP19" s="16"/>
      <c r="ESQ19" s="16"/>
      <c r="ESR19" s="16"/>
      <c r="ESS19" s="16"/>
      <c r="EST19" s="16"/>
      <c r="ESU19" s="16"/>
      <c r="ESV19" s="16"/>
      <c r="ESW19" s="16"/>
      <c r="ESX19" s="16"/>
      <c r="ESY19" s="16"/>
      <c r="ESZ19" s="16"/>
      <c r="ETA19" s="16"/>
      <c r="ETB19" s="16"/>
      <c r="ETC19" s="16"/>
      <c r="ETD19" s="16"/>
      <c r="ETE19" s="16"/>
      <c r="ETF19" s="16"/>
      <c r="ETG19" s="16"/>
      <c r="ETH19" s="16"/>
      <c r="ETI19" s="16"/>
      <c r="ETJ19" s="16"/>
      <c r="ETK19" s="16"/>
      <c r="ETL19" s="16"/>
      <c r="ETM19" s="16"/>
      <c r="ETN19" s="16"/>
      <c r="ETO19" s="16"/>
      <c r="ETP19" s="16"/>
      <c r="ETQ19" s="16"/>
      <c r="ETR19" s="16"/>
      <c r="ETS19" s="16"/>
      <c r="ETT19" s="16"/>
      <c r="ETU19" s="16"/>
      <c r="ETV19" s="16"/>
      <c r="ETW19" s="16"/>
      <c r="ETX19" s="16"/>
      <c r="ETY19" s="16"/>
      <c r="ETZ19" s="16"/>
      <c r="EUA19" s="16"/>
      <c r="EUB19" s="16"/>
      <c r="EUC19" s="16"/>
      <c r="EUD19" s="16"/>
      <c r="EUE19" s="16"/>
      <c r="EUF19" s="16"/>
      <c r="EUG19" s="16"/>
      <c r="EUH19" s="16"/>
      <c r="EUI19" s="16"/>
      <c r="EUJ19" s="16"/>
      <c r="EUK19" s="16"/>
      <c r="EUL19" s="16"/>
      <c r="EUM19" s="16"/>
      <c r="EUN19" s="16"/>
      <c r="EUO19" s="16"/>
      <c r="EUP19" s="16"/>
      <c r="EUQ19" s="16"/>
      <c r="EUR19" s="16"/>
      <c r="EUS19" s="16"/>
      <c r="EUT19" s="16"/>
      <c r="EUU19" s="16"/>
      <c r="EUV19" s="16"/>
      <c r="EUW19" s="16"/>
      <c r="EUX19" s="16"/>
      <c r="EUY19" s="16"/>
      <c r="EUZ19" s="16"/>
      <c r="EVA19" s="16"/>
      <c r="EVB19" s="16"/>
      <c r="EVC19" s="16"/>
      <c r="EVD19" s="16"/>
      <c r="EVE19" s="16"/>
      <c r="EVF19" s="16"/>
      <c r="EVG19" s="16"/>
      <c r="EVH19" s="16"/>
      <c r="EVI19" s="16"/>
      <c r="EVJ19" s="16"/>
      <c r="EVK19" s="16"/>
      <c r="EVL19" s="16"/>
      <c r="EVM19" s="16"/>
      <c r="EVN19" s="16"/>
      <c r="EVO19" s="16"/>
      <c r="EVP19" s="16"/>
      <c r="EVQ19" s="16"/>
      <c r="EVR19" s="16"/>
      <c r="EVS19" s="16"/>
      <c r="EVT19" s="16"/>
      <c r="EVU19" s="16"/>
      <c r="EVV19" s="16"/>
      <c r="EVW19" s="16"/>
      <c r="EVX19" s="16"/>
      <c r="EVY19" s="16"/>
      <c r="EVZ19" s="16"/>
      <c r="EWA19" s="16"/>
      <c r="EWB19" s="16"/>
      <c r="EWC19" s="16"/>
      <c r="EWD19" s="16"/>
      <c r="EWE19" s="16"/>
      <c r="EWF19" s="16"/>
      <c r="EWG19" s="16"/>
      <c r="EWH19" s="16"/>
      <c r="EWI19" s="16"/>
      <c r="EWJ19" s="16"/>
      <c r="EWK19" s="16"/>
      <c r="EWL19" s="16"/>
      <c r="EWM19" s="16"/>
      <c r="EWN19" s="16"/>
      <c r="EWO19" s="16"/>
      <c r="EWP19" s="16"/>
      <c r="EWQ19" s="16"/>
      <c r="EWR19" s="16"/>
      <c r="EWS19" s="16"/>
      <c r="EWT19" s="16"/>
      <c r="EWU19" s="16"/>
      <c r="EWV19" s="16"/>
      <c r="EWW19" s="16"/>
      <c r="EWX19" s="16"/>
      <c r="EWY19" s="16"/>
      <c r="EWZ19" s="16"/>
      <c r="EXA19" s="16"/>
      <c r="EXB19" s="16"/>
      <c r="EXC19" s="16"/>
      <c r="EXD19" s="16"/>
      <c r="EXE19" s="16"/>
      <c r="EXF19" s="16"/>
      <c r="EXG19" s="16"/>
      <c r="EXH19" s="16"/>
      <c r="EXI19" s="16"/>
      <c r="EXJ19" s="16"/>
      <c r="EXK19" s="16"/>
      <c r="EXL19" s="16"/>
      <c r="EXM19" s="16"/>
      <c r="EXN19" s="16"/>
      <c r="EXO19" s="16"/>
      <c r="EXP19" s="16"/>
      <c r="EXQ19" s="16"/>
      <c r="EXR19" s="16"/>
      <c r="EXS19" s="16"/>
      <c r="EXT19" s="16"/>
      <c r="EXU19" s="16"/>
      <c r="EXV19" s="16"/>
      <c r="EXW19" s="16"/>
      <c r="EXX19" s="16"/>
      <c r="EXY19" s="16"/>
      <c r="EXZ19" s="16"/>
      <c r="EYA19" s="16"/>
      <c r="EYB19" s="16"/>
      <c r="EYC19" s="16"/>
      <c r="EYD19" s="16"/>
      <c r="EYE19" s="16"/>
      <c r="EYF19" s="16"/>
      <c r="EYG19" s="16"/>
      <c r="EYH19" s="16"/>
      <c r="EYI19" s="16"/>
      <c r="EYJ19" s="16"/>
      <c r="EYK19" s="16"/>
      <c r="EYL19" s="16"/>
      <c r="EYM19" s="16"/>
      <c r="EYN19" s="16"/>
      <c r="EYO19" s="16"/>
      <c r="EYP19" s="16"/>
      <c r="EYQ19" s="16"/>
      <c r="EYR19" s="16"/>
      <c r="EYS19" s="16"/>
      <c r="EYT19" s="16"/>
      <c r="EYU19" s="16"/>
      <c r="EYV19" s="16"/>
      <c r="EYW19" s="16"/>
      <c r="EYX19" s="16"/>
      <c r="EYY19" s="16"/>
      <c r="EYZ19" s="16"/>
      <c r="EZA19" s="16"/>
      <c r="EZB19" s="16"/>
      <c r="EZC19" s="16"/>
      <c r="EZD19" s="16"/>
      <c r="EZE19" s="16"/>
      <c r="EZF19" s="16"/>
      <c r="EZG19" s="16"/>
      <c r="EZH19" s="16"/>
      <c r="EZI19" s="16"/>
      <c r="EZJ19" s="16"/>
      <c r="EZK19" s="16"/>
      <c r="EZL19" s="16"/>
      <c r="EZM19" s="16"/>
      <c r="EZN19" s="16"/>
      <c r="EZO19" s="16"/>
      <c r="EZP19" s="16"/>
      <c r="EZQ19" s="16"/>
      <c r="EZR19" s="16"/>
      <c r="EZS19" s="16"/>
      <c r="EZT19" s="16"/>
      <c r="EZU19" s="16"/>
      <c r="EZV19" s="16"/>
      <c r="EZW19" s="16"/>
      <c r="EZX19" s="16"/>
      <c r="EZY19" s="16"/>
      <c r="EZZ19" s="16"/>
      <c r="FAA19" s="16"/>
      <c r="FAB19" s="16"/>
      <c r="FAC19" s="16"/>
      <c r="FAD19" s="16"/>
      <c r="FAE19" s="16"/>
      <c r="FAF19" s="16"/>
      <c r="FAG19" s="16"/>
      <c r="FAH19" s="16"/>
      <c r="FAI19" s="16"/>
      <c r="FAJ19" s="16"/>
      <c r="FAK19" s="16"/>
      <c r="FAL19" s="16"/>
      <c r="FAM19" s="16"/>
      <c r="FAN19" s="16"/>
      <c r="FAO19" s="16"/>
      <c r="FAP19" s="16"/>
      <c r="FAQ19" s="16"/>
      <c r="FAR19" s="16"/>
      <c r="FAS19" s="16"/>
      <c r="FAT19" s="16"/>
      <c r="FAU19" s="16"/>
      <c r="FAV19" s="16"/>
      <c r="FAW19" s="16"/>
      <c r="FAX19" s="16"/>
      <c r="FAY19" s="16"/>
      <c r="FAZ19" s="16"/>
      <c r="FBA19" s="16"/>
      <c r="FBB19" s="16"/>
      <c r="FBC19" s="16"/>
      <c r="FBD19" s="16"/>
      <c r="FBE19" s="16"/>
      <c r="FBF19" s="16"/>
      <c r="FBG19" s="16"/>
      <c r="FBH19" s="16"/>
      <c r="FBI19" s="16"/>
      <c r="FBJ19" s="16"/>
      <c r="FBK19" s="16"/>
      <c r="FBL19" s="16"/>
      <c r="FBM19" s="16"/>
      <c r="FBN19" s="16"/>
      <c r="FBO19" s="16"/>
      <c r="FBP19" s="16"/>
      <c r="FBQ19" s="16"/>
      <c r="FBR19" s="16"/>
      <c r="FBS19" s="16"/>
      <c r="FBT19" s="16"/>
      <c r="FBU19" s="16"/>
      <c r="FBV19" s="16"/>
      <c r="FBW19" s="16"/>
      <c r="FBX19" s="16"/>
      <c r="FBY19" s="16"/>
      <c r="FBZ19" s="16"/>
      <c r="FCA19" s="16"/>
      <c r="FCB19" s="16"/>
      <c r="FCC19" s="16"/>
      <c r="FCD19" s="16"/>
      <c r="FCE19" s="16"/>
      <c r="FCF19" s="16"/>
      <c r="FCG19" s="16"/>
      <c r="FCH19" s="16"/>
      <c r="FCI19" s="16"/>
      <c r="FCJ19" s="16"/>
      <c r="FCK19" s="16"/>
      <c r="FCL19" s="16"/>
      <c r="FCM19" s="16"/>
      <c r="FCN19" s="16"/>
      <c r="FCO19" s="16"/>
      <c r="FCP19" s="16"/>
      <c r="FCQ19" s="16"/>
      <c r="FCR19" s="16"/>
      <c r="FCS19" s="16"/>
      <c r="FCT19" s="16"/>
      <c r="FCU19" s="16"/>
      <c r="FCV19" s="16"/>
      <c r="FCW19" s="16"/>
      <c r="FCX19" s="16"/>
      <c r="FCY19" s="16"/>
      <c r="FCZ19" s="16"/>
      <c r="FDA19" s="16"/>
      <c r="FDB19" s="16"/>
      <c r="FDC19" s="16"/>
      <c r="FDD19" s="16"/>
      <c r="FDE19" s="16"/>
      <c r="FDF19" s="16"/>
      <c r="FDG19" s="16"/>
      <c r="FDH19" s="16"/>
      <c r="FDI19" s="16"/>
      <c r="FDJ19" s="16"/>
      <c r="FDK19" s="16"/>
      <c r="FDL19" s="16"/>
      <c r="FDM19" s="16"/>
      <c r="FDN19" s="16"/>
      <c r="FDO19" s="16"/>
      <c r="FDP19" s="16"/>
      <c r="FDQ19" s="16"/>
      <c r="FDR19" s="16"/>
      <c r="FDS19" s="16"/>
      <c r="FDT19" s="16"/>
      <c r="FDU19" s="16"/>
      <c r="FDV19" s="16"/>
      <c r="FDW19" s="16"/>
      <c r="FDX19" s="16"/>
      <c r="FDY19" s="16"/>
      <c r="FDZ19" s="16"/>
      <c r="FEA19" s="16"/>
      <c r="FEB19" s="16"/>
      <c r="FEC19" s="16"/>
      <c r="FED19" s="16"/>
      <c r="FEE19" s="16"/>
      <c r="FEF19" s="16"/>
      <c r="FEG19" s="16"/>
      <c r="FEH19" s="16"/>
      <c r="FEI19" s="16"/>
      <c r="FEJ19" s="16"/>
      <c r="FEK19" s="16"/>
      <c r="FEL19" s="16"/>
      <c r="FEM19" s="16"/>
      <c r="FEN19" s="16"/>
      <c r="FEO19" s="16"/>
      <c r="FEP19" s="16"/>
      <c r="FEQ19" s="16"/>
      <c r="FER19" s="16"/>
      <c r="FES19" s="16"/>
      <c r="FET19" s="16"/>
      <c r="FEU19" s="16"/>
      <c r="FEV19" s="16"/>
      <c r="FEW19" s="16"/>
      <c r="FEX19" s="16"/>
      <c r="FEY19" s="16"/>
      <c r="FEZ19" s="16"/>
      <c r="FFA19" s="16"/>
      <c r="FFB19" s="16"/>
      <c r="FFC19" s="16"/>
      <c r="FFD19" s="16"/>
      <c r="FFE19" s="16"/>
      <c r="FFF19" s="16"/>
      <c r="FFG19" s="16"/>
      <c r="FFH19" s="16"/>
      <c r="FFI19" s="16"/>
      <c r="FFJ19" s="16"/>
      <c r="FFK19" s="16"/>
      <c r="FFL19" s="16"/>
      <c r="FFM19" s="16"/>
      <c r="FFN19" s="16"/>
      <c r="FFO19" s="16"/>
      <c r="FFP19" s="16"/>
      <c r="FFQ19" s="16"/>
      <c r="FFR19" s="16"/>
      <c r="FFS19" s="16"/>
      <c r="FFT19" s="16"/>
      <c r="FFU19" s="16"/>
      <c r="FFV19" s="16"/>
      <c r="FFW19" s="16"/>
      <c r="FFX19" s="16"/>
      <c r="FFY19" s="16"/>
      <c r="FFZ19" s="16"/>
      <c r="FGA19" s="16"/>
      <c r="FGB19" s="16"/>
      <c r="FGC19" s="16"/>
      <c r="FGD19" s="16"/>
      <c r="FGE19" s="16"/>
      <c r="FGF19" s="16"/>
      <c r="FGG19" s="16"/>
      <c r="FGH19" s="16"/>
      <c r="FGI19" s="16"/>
      <c r="FGJ19" s="16"/>
      <c r="FGK19" s="16"/>
      <c r="FGL19" s="16"/>
      <c r="FGM19" s="16"/>
      <c r="FGN19" s="16"/>
      <c r="FGO19" s="16"/>
      <c r="FGP19" s="16"/>
      <c r="FGQ19" s="16"/>
      <c r="FGR19" s="16"/>
      <c r="FGS19" s="16"/>
      <c r="FGT19" s="16"/>
      <c r="FGU19" s="16"/>
      <c r="FGV19" s="16"/>
      <c r="FGW19" s="16"/>
      <c r="FGX19" s="16"/>
      <c r="FGY19" s="16"/>
      <c r="FGZ19" s="16"/>
      <c r="FHA19" s="16"/>
      <c r="FHB19" s="16"/>
      <c r="FHC19" s="16"/>
      <c r="FHD19" s="16"/>
      <c r="FHE19" s="16"/>
      <c r="FHF19" s="16"/>
      <c r="FHG19" s="16"/>
      <c r="FHH19" s="16"/>
      <c r="FHI19" s="16"/>
      <c r="FHJ19" s="16"/>
      <c r="FHK19" s="16"/>
      <c r="FHL19" s="16"/>
      <c r="FHM19" s="16"/>
      <c r="FHN19" s="16"/>
      <c r="FHO19" s="16"/>
      <c r="FHP19" s="16"/>
      <c r="FHQ19" s="16"/>
      <c r="FHR19" s="16"/>
      <c r="FHS19" s="16"/>
      <c r="FHT19" s="16"/>
      <c r="FHU19" s="16"/>
      <c r="FHV19" s="16"/>
      <c r="FHW19" s="16"/>
      <c r="FHX19" s="16"/>
      <c r="FHY19" s="16"/>
      <c r="FHZ19" s="16"/>
      <c r="FIA19" s="16"/>
      <c r="FIB19" s="16"/>
      <c r="FIC19" s="16"/>
      <c r="FID19" s="16"/>
      <c r="FIE19" s="16"/>
      <c r="FIF19" s="16"/>
      <c r="FIG19" s="16"/>
      <c r="FIH19" s="16"/>
      <c r="FII19" s="16"/>
      <c r="FIJ19" s="16"/>
      <c r="FIK19" s="16"/>
      <c r="FIL19" s="16"/>
      <c r="FIM19" s="16"/>
      <c r="FIN19" s="16"/>
      <c r="FIO19" s="16"/>
      <c r="FIP19" s="16"/>
      <c r="FIQ19" s="16"/>
      <c r="FIR19" s="16"/>
      <c r="FIS19" s="16"/>
      <c r="FIT19" s="16"/>
      <c r="FIU19" s="16"/>
      <c r="FIV19" s="16"/>
      <c r="FIW19" s="16"/>
      <c r="FIX19" s="16"/>
      <c r="FIY19" s="16"/>
      <c r="FIZ19" s="16"/>
      <c r="FJA19" s="16"/>
      <c r="FJB19" s="16"/>
      <c r="FJC19" s="16"/>
      <c r="FJD19" s="16"/>
      <c r="FJE19" s="16"/>
      <c r="FJF19" s="16"/>
      <c r="FJG19" s="16"/>
      <c r="FJH19" s="16"/>
      <c r="FJI19" s="16"/>
      <c r="FJJ19" s="16"/>
      <c r="FJK19" s="16"/>
      <c r="FJL19" s="16"/>
      <c r="FJM19" s="16"/>
      <c r="FJN19" s="16"/>
      <c r="FJO19" s="16"/>
      <c r="FJP19" s="16"/>
      <c r="FJQ19" s="16"/>
      <c r="FJR19" s="16"/>
      <c r="FJS19" s="16"/>
      <c r="FJT19" s="16"/>
      <c r="FJU19" s="16"/>
      <c r="FJV19" s="16"/>
      <c r="FJW19" s="16"/>
      <c r="FJX19" s="16"/>
      <c r="FJY19" s="16"/>
      <c r="FJZ19" s="16"/>
      <c r="FKA19" s="16"/>
      <c r="FKB19" s="16"/>
      <c r="FKC19" s="16"/>
      <c r="FKD19" s="16"/>
      <c r="FKE19" s="16"/>
      <c r="FKF19" s="16"/>
      <c r="FKG19" s="16"/>
      <c r="FKH19" s="16"/>
      <c r="FKI19" s="16"/>
      <c r="FKJ19" s="16"/>
      <c r="FKK19" s="16"/>
      <c r="FKL19" s="16"/>
      <c r="FKM19" s="16"/>
      <c r="FKN19" s="16"/>
      <c r="FKO19" s="16"/>
      <c r="FKP19" s="16"/>
      <c r="FKQ19" s="16"/>
      <c r="FKR19" s="16"/>
      <c r="FKS19" s="16"/>
      <c r="FKT19" s="16"/>
      <c r="FKU19" s="16"/>
      <c r="FKV19" s="16"/>
      <c r="FKW19" s="16"/>
      <c r="FKX19" s="16"/>
      <c r="FKY19" s="16"/>
      <c r="FKZ19" s="16"/>
      <c r="FLA19" s="16"/>
      <c r="FLB19" s="16"/>
      <c r="FLC19" s="16"/>
      <c r="FLD19" s="16"/>
      <c r="FLE19" s="16"/>
      <c r="FLF19" s="16"/>
      <c r="FLG19" s="16"/>
      <c r="FLH19" s="16"/>
      <c r="FLI19" s="16"/>
      <c r="FLJ19" s="16"/>
      <c r="FLK19" s="16"/>
      <c r="FLL19" s="16"/>
      <c r="FLM19" s="16"/>
      <c r="FLN19" s="16"/>
      <c r="FLO19" s="16"/>
      <c r="FLP19" s="16"/>
      <c r="FLQ19" s="16"/>
      <c r="FLR19" s="16"/>
      <c r="FLS19" s="16"/>
      <c r="FLT19" s="16"/>
      <c r="FLU19" s="16"/>
      <c r="FLV19" s="16"/>
      <c r="FLW19" s="16"/>
      <c r="FLX19" s="16"/>
      <c r="FLY19" s="16"/>
      <c r="FLZ19" s="16"/>
      <c r="FMA19" s="16"/>
      <c r="FMB19" s="16"/>
      <c r="FMC19" s="16"/>
      <c r="FMD19" s="16"/>
      <c r="FME19" s="16"/>
      <c r="FMF19" s="16"/>
      <c r="FMG19" s="16"/>
      <c r="FMH19" s="16"/>
      <c r="FMI19" s="16"/>
      <c r="FMJ19" s="16"/>
      <c r="FMK19" s="16"/>
      <c r="FML19" s="16"/>
      <c r="FMM19" s="16"/>
      <c r="FMN19" s="16"/>
      <c r="FMO19" s="16"/>
      <c r="FMP19" s="16"/>
      <c r="FMQ19" s="16"/>
      <c r="FMR19" s="16"/>
      <c r="FMS19" s="16"/>
      <c r="FMT19" s="16"/>
    </row>
    <row r="20" spans="1:4431" ht="36" customHeight="1" x14ac:dyDescent="0.25">
      <c r="A20" s="30"/>
      <c r="B20" s="24"/>
      <c r="C20" s="93"/>
      <c r="D20" s="21"/>
      <c r="E20" s="139"/>
      <c r="F20" s="72"/>
      <c r="G20" s="77"/>
      <c r="H20" s="22"/>
      <c r="I20" s="21"/>
      <c r="J20" s="23"/>
      <c r="K20" s="20"/>
      <c r="L20" s="110">
        <f t="shared" ref="L20:L21" ca="1" si="37">IF(K20&lt;0,"",IF(OFFSET(K20,1,0)&lt;0,OFFSET(K20,1,0)+K20,K20))</f>
        <v>0</v>
      </c>
      <c r="M20" s="76">
        <f ca="1">IF(L20="",0,IF(L$19&gt;I$42,L20*I$42/L$19,L20))</f>
        <v>0</v>
      </c>
      <c r="N20" s="111">
        <f t="shared" ref="N20:N21" ca="1" si="38">IF(M20="",0,M20*$I$46)</f>
        <v>0</v>
      </c>
      <c r="O20" s="51">
        <f ca="1">IFERROR(IF(($I$45*$I$46)&gt;$I$48,((N20/($I$45*$I$46))*$I$48),N20),"")</f>
        <v>0</v>
      </c>
      <c r="P20" s="192"/>
      <c r="Q20" s="51">
        <f t="shared" ref="Q20:Q21" ca="1" si="39">O20-P20</f>
        <v>0</v>
      </c>
      <c r="R20" s="51">
        <f t="shared" ref="R20:R21" ca="1" si="40">IF($Q$3&gt;$F$55,Q20*$F$55/$Q$3,Q20)</f>
        <v>0</v>
      </c>
      <c r="S20" s="145"/>
      <c r="T20" s="51">
        <f t="shared" ref="T20:T21" ca="1" si="41">ROUND(R20*S20,2)</f>
        <v>0</v>
      </c>
      <c r="U20" s="146">
        <f t="shared" ref="U20:U21" ca="1" si="42">R20-T20</f>
        <v>0</v>
      </c>
      <c r="V20" s="15"/>
      <c r="FMU20" s="9"/>
      <c r="FMV20" s="9"/>
      <c r="FMW20" s="9"/>
      <c r="FMX20" s="9"/>
      <c r="FMY20" s="9"/>
      <c r="FMZ20" s="9"/>
      <c r="FNA20" s="9"/>
      <c r="FNB20" s="9"/>
      <c r="FNC20" s="9"/>
      <c r="FND20" s="9"/>
      <c r="FNE20" s="9"/>
      <c r="FNF20" s="9"/>
      <c r="FNG20" s="9"/>
      <c r="FNH20" s="9"/>
      <c r="FNI20" s="9"/>
      <c r="FNJ20" s="9"/>
      <c r="FNK20" s="9"/>
    </row>
    <row r="21" spans="1:4431" ht="36" customHeight="1" x14ac:dyDescent="0.25">
      <c r="A21" s="30"/>
      <c r="B21" s="24"/>
      <c r="C21" s="93"/>
      <c r="D21" s="21"/>
      <c r="E21" s="139"/>
      <c r="F21" s="72"/>
      <c r="G21" s="77"/>
      <c r="H21" s="22"/>
      <c r="I21" s="21"/>
      <c r="J21" s="23"/>
      <c r="K21" s="20"/>
      <c r="L21" s="110">
        <f t="shared" ca="1" si="37"/>
        <v>0</v>
      </c>
      <c r="M21" s="76">
        <f ca="1">IF(L21="",0,IF(L$19&gt;I$42,L21*I$42/L$19,L21))</f>
        <v>0</v>
      </c>
      <c r="N21" s="111">
        <f t="shared" ca="1" si="38"/>
        <v>0</v>
      </c>
      <c r="O21" s="51">
        <f ca="1">IFERROR(IF(($I$45*$I$46)&gt;$I$48,((N21/($I$45*$I$46))*$I$48),N21),"")</f>
        <v>0</v>
      </c>
      <c r="P21" s="192"/>
      <c r="Q21" s="51">
        <f t="shared" ca="1" si="39"/>
        <v>0</v>
      </c>
      <c r="R21" s="51">
        <f t="shared" ca="1" si="40"/>
        <v>0</v>
      </c>
      <c r="S21" s="145"/>
      <c r="T21" s="51">
        <f t="shared" ca="1" si="41"/>
        <v>0</v>
      </c>
      <c r="U21" s="146">
        <f t="shared" ca="1" si="42"/>
        <v>0</v>
      </c>
      <c r="V21" s="15"/>
      <c r="FMU21" s="9"/>
      <c r="FMV21" s="9"/>
      <c r="FMW21" s="9"/>
      <c r="FMX21" s="9"/>
      <c r="FMY21" s="9"/>
      <c r="FMZ21" s="9"/>
      <c r="FNA21" s="9"/>
      <c r="FNB21" s="9"/>
      <c r="FNC21" s="9"/>
      <c r="FND21" s="9"/>
      <c r="FNE21" s="9"/>
      <c r="FNF21" s="9"/>
      <c r="FNG21" s="9"/>
      <c r="FNH21" s="9"/>
      <c r="FNI21" s="9"/>
      <c r="FNJ21" s="9"/>
      <c r="FNK21" s="9"/>
    </row>
    <row r="22" spans="1:4431" s="17" customFormat="1" ht="66" customHeight="1" x14ac:dyDescent="0.25">
      <c r="A22" s="31"/>
      <c r="B22" s="120" t="s">
        <v>96</v>
      </c>
      <c r="C22" s="129"/>
      <c r="D22" s="130"/>
      <c r="E22" s="131"/>
      <c r="F22" s="132">
        <f>SUM(F23:F26)</f>
        <v>0</v>
      </c>
      <c r="G22" s="135"/>
      <c r="H22" s="131"/>
      <c r="I22" s="130"/>
      <c r="J22" s="136"/>
      <c r="K22" s="134">
        <f>SUM(K23:K26)</f>
        <v>0</v>
      </c>
      <c r="L22" s="134">
        <f ca="1">SUM(L23:L26)</f>
        <v>0</v>
      </c>
      <c r="M22" s="132">
        <f t="shared" ref="M22:R22" ca="1" si="43">SUM(M23:M26)</f>
        <v>0</v>
      </c>
      <c r="N22" s="133">
        <f t="shared" ca="1" si="43"/>
        <v>0</v>
      </c>
      <c r="O22" s="134">
        <f t="shared" ca="1" si="43"/>
        <v>0</v>
      </c>
      <c r="P22" s="144"/>
      <c r="Q22" s="134">
        <f t="shared" ref="Q22" ca="1" si="44">SUM(Q23:Q26)</f>
        <v>0</v>
      </c>
      <c r="R22" s="134">
        <f t="shared" ca="1" si="43"/>
        <v>0</v>
      </c>
      <c r="S22" s="144"/>
      <c r="T22" s="134">
        <f t="shared" ref="T22" ca="1" si="45">SUM(T23:T26)</f>
        <v>0</v>
      </c>
      <c r="U22" s="142">
        <f t="shared" ref="U22" ca="1" si="46">SUM(U23:U26)</f>
        <v>0</v>
      </c>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c r="PJ22" s="16"/>
      <c r="PK22" s="16"/>
      <c r="PL22" s="16"/>
      <c r="PM22" s="16"/>
      <c r="PN22" s="16"/>
      <c r="PO22" s="16"/>
      <c r="PP22" s="16"/>
      <c r="PQ22" s="16"/>
      <c r="PR22" s="16"/>
      <c r="PS22" s="16"/>
      <c r="PT22" s="16"/>
      <c r="PU22" s="16"/>
      <c r="PV22" s="16"/>
      <c r="PW22" s="16"/>
      <c r="PX22" s="16"/>
      <c r="PY22" s="16"/>
      <c r="PZ22" s="16"/>
      <c r="QA22" s="16"/>
      <c r="QB22" s="16"/>
      <c r="QC22" s="16"/>
      <c r="QD22" s="16"/>
      <c r="QE22" s="16"/>
      <c r="QF22" s="16"/>
      <c r="QG22" s="16"/>
      <c r="QH22" s="16"/>
      <c r="QI22" s="16"/>
      <c r="QJ22" s="16"/>
      <c r="QK22" s="16"/>
      <c r="QL22" s="16"/>
      <c r="QM22" s="16"/>
      <c r="QN22" s="16"/>
      <c r="QO22" s="16"/>
      <c r="QP22" s="16"/>
      <c r="QQ22" s="16"/>
      <c r="QR22" s="16"/>
      <c r="QS22" s="16"/>
      <c r="QT22" s="16"/>
      <c r="QU22" s="16"/>
      <c r="QV22" s="16"/>
      <c r="QW22" s="16"/>
      <c r="QX22" s="16"/>
      <c r="QY22" s="16"/>
      <c r="QZ22" s="16"/>
      <c r="RA22" s="16"/>
      <c r="RB22" s="16"/>
      <c r="RC22" s="16"/>
      <c r="RD22" s="16"/>
      <c r="RE22" s="16"/>
      <c r="RF22" s="16"/>
      <c r="RG22" s="16"/>
      <c r="RH22" s="16"/>
      <c r="RI22" s="16"/>
      <c r="RJ22" s="16"/>
      <c r="RK22" s="16"/>
      <c r="RL22" s="16"/>
      <c r="RM22" s="16"/>
      <c r="RN22" s="16"/>
      <c r="RO22" s="16"/>
      <c r="RP22" s="16"/>
      <c r="RQ22" s="16"/>
      <c r="RR22" s="16"/>
      <c r="RS22" s="16"/>
      <c r="RT22" s="16"/>
      <c r="RU22" s="16"/>
      <c r="RV22" s="16"/>
      <c r="RW22" s="16"/>
      <c r="RX22" s="16"/>
      <c r="RY22" s="16"/>
      <c r="RZ22" s="16"/>
      <c r="SA22" s="16"/>
      <c r="SB22" s="16"/>
      <c r="SC22" s="16"/>
      <c r="SD22" s="16"/>
      <c r="SE22" s="16"/>
      <c r="SF22" s="16"/>
      <c r="SG22" s="16"/>
      <c r="SH22" s="16"/>
      <c r="SI22" s="16"/>
      <c r="SJ22" s="16"/>
      <c r="SK22" s="16"/>
      <c r="SL22" s="16"/>
      <c r="SM22" s="16"/>
      <c r="SN22" s="16"/>
      <c r="SO22" s="16"/>
      <c r="SP22" s="16"/>
      <c r="SQ22" s="16"/>
      <c r="SR22" s="16"/>
      <c r="SS22" s="16"/>
      <c r="ST22" s="16"/>
      <c r="SU22" s="16"/>
      <c r="SV22" s="16"/>
      <c r="SW22" s="16"/>
      <c r="SX22" s="16"/>
      <c r="SY22" s="16"/>
      <c r="SZ22" s="16"/>
      <c r="TA22" s="16"/>
      <c r="TB22" s="16"/>
      <c r="TC22" s="16"/>
      <c r="TD22" s="16"/>
      <c r="TE22" s="16"/>
      <c r="TF22" s="16"/>
      <c r="TG22" s="16"/>
      <c r="TH22" s="16"/>
      <c r="TI22" s="16"/>
      <c r="TJ22" s="16"/>
      <c r="TK22" s="16"/>
      <c r="TL22" s="16"/>
      <c r="TM22" s="16"/>
      <c r="TN22" s="16"/>
      <c r="TO22" s="16"/>
      <c r="TP22" s="16"/>
      <c r="TQ22" s="16"/>
      <c r="TR22" s="16"/>
      <c r="TS22" s="16"/>
      <c r="TT22" s="16"/>
      <c r="TU22" s="16"/>
      <c r="TV22" s="16"/>
      <c r="TW22" s="16"/>
      <c r="TX22" s="16"/>
      <c r="TY22" s="16"/>
      <c r="TZ22" s="16"/>
      <c r="UA22" s="16"/>
      <c r="UB22" s="16"/>
      <c r="UC22" s="16"/>
      <c r="UD22" s="16"/>
      <c r="UE22" s="16"/>
      <c r="UF22" s="16"/>
      <c r="UG22" s="16"/>
      <c r="UH22" s="16"/>
      <c r="UI22" s="16"/>
      <c r="UJ22" s="16"/>
      <c r="UK22" s="16"/>
      <c r="UL22" s="16"/>
      <c r="UM22" s="16"/>
      <c r="UN22" s="16"/>
      <c r="UO22" s="16"/>
      <c r="UP22" s="16"/>
      <c r="UQ22" s="16"/>
      <c r="UR22" s="16"/>
      <c r="US22" s="16"/>
      <c r="UT22" s="16"/>
      <c r="UU22" s="16"/>
      <c r="UV22" s="16"/>
      <c r="UW22" s="16"/>
      <c r="UX22" s="16"/>
      <c r="UY22" s="16"/>
      <c r="UZ22" s="16"/>
      <c r="VA22" s="16"/>
      <c r="VB22" s="16"/>
      <c r="VC22" s="16"/>
      <c r="VD22" s="16"/>
      <c r="VE22" s="16"/>
      <c r="VF22" s="16"/>
      <c r="VG22" s="16"/>
      <c r="VH22" s="16"/>
      <c r="VI22" s="16"/>
      <c r="VJ22" s="16"/>
      <c r="VK22" s="16"/>
      <c r="VL22" s="16"/>
      <c r="VM22" s="16"/>
      <c r="VN22" s="16"/>
      <c r="VO22" s="16"/>
      <c r="VP22" s="16"/>
      <c r="VQ22" s="16"/>
      <c r="VR22" s="16"/>
      <c r="VS22" s="16"/>
      <c r="VT22" s="16"/>
      <c r="VU22" s="16"/>
      <c r="VV22" s="16"/>
      <c r="VW22" s="16"/>
      <c r="VX22" s="16"/>
      <c r="VY22" s="16"/>
      <c r="VZ22" s="16"/>
      <c r="WA22" s="16"/>
      <c r="WB22" s="16"/>
      <c r="WC22" s="16"/>
      <c r="WD22" s="16"/>
      <c r="WE22" s="16"/>
      <c r="WF22" s="16"/>
      <c r="WG22" s="16"/>
      <c r="WH22" s="16"/>
      <c r="WI22" s="16"/>
      <c r="WJ22" s="16"/>
      <c r="WK22" s="16"/>
      <c r="WL22" s="16"/>
      <c r="WM22" s="16"/>
      <c r="WN22" s="16"/>
      <c r="WO22" s="16"/>
      <c r="WP22" s="16"/>
      <c r="WQ22" s="16"/>
      <c r="WR22" s="16"/>
      <c r="WS22" s="16"/>
      <c r="WT22" s="16"/>
      <c r="WU22" s="16"/>
      <c r="WV22" s="16"/>
      <c r="WW22" s="16"/>
      <c r="WX22" s="16"/>
      <c r="WY22" s="16"/>
      <c r="WZ22" s="16"/>
      <c r="XA22" s="16"/>
      <c r="XB22" s="16"/>
      <c r="XC22" s="16"/>
      <c r="XD22" s="16"/>
      <c r="XE22" s="16"/>
      <c r="XF22" s="16"/>
      <c r="XG22" s="16"/>
      <c r="XH22" s="16"/>
      <c r="XI22" s="16"/>
      <c r="XJ22" s="16"/>
      <c r="XK22" s="16"/>
      <c r="XL22" s="16"/>
      <c r="XM22" s="16"/>
      <c r="XN22" s="16"/>
      <c r="XO22" s="16"/>
      <c r="XP22" s="16"/>
      <c r="XQ22" s="16"/>
      <c r="XR22" s="16"/>
      <c r="XS22" s="16"/>
      <c r="XT22" s="16"/>
      <c r="XU22" s="16"/>
      <c r="XV22" s="16"/>
      <c r="XW22" s="16"/>
      <c r="XX22" s="16"/>
      <c r="XY22" s="16"/>
      <c r="XZ22" s="16"/>
      <c r="YA22" s="16"/>
      <c r="YB22" s="16"/>
      <c r="YC22" s="16"/>
      <c r="YD22" s="16"/>
      <c r="YE22" s="16"/>
      <c r="YF22" s="16"/>
      <c r="YG22" s="16"/>
      <c r="YH22" s="16"/>
      <c r="YI22" s="16"/>
      <c r="YJ22" s="16"/>
      <c r="YK22" s="16"/>
      <c r="YL22" s="16"/>
      <c r="YM22" s="16"/>
      <c r="YN22" s="16"/>
      <c r="YO22" s="16"/>
      <c r="YP22" s="16"/>
      <c r="YQ22" s="16"/>
      <c r="YR22" s="16"/>
      <c r="YS22" s="16"/>
      <c r="YT22" s="16"/>
      <c r="YU22" s="16"/>
      <c r="YV22" s="16"/>
      <c r="YW22" s="16"/>
      <c r="YX22" s="16"/>
      <c r="YY22" s="16"/>
      <c r="YZ22" s="16"/>
      <c r="ZA22" s="16"/>
      <c r="ZB22" s="16"/>
      <c r="ZC22" s="16"/>
      <c r="ZD22" s="16"/>
      <c r="ZE22" s="16"/>
      <c r="ZF22" s="16"/>
      <c r="ZG22" s="16"/>
      <c r="ZH22" s="16"/>
      <c r="ZI22" s="16"/>
      <c r="ZJ22" s="16"/>
      <c r="ZK22" s="16"/>
      <c r="ZL22" s="16"/>
      <c r="ZM22" s="16"/>
      <c r="ZN22" s="16"/>
      <c r="ZO22" s="16"/>
      <c r="ZP22" s="16"/>
      <c r="ZQ22" s="16"/>
      <c r="ZR22" s="16"/>
      <c r="ZS22" s="16"/>
      <c r="ZT22" s="16"/>
      <c r="ZU22" s="16"/>
      <c r="ZV22" s="16"/>
      <c r="ZW22" s="16"/>
      <c r="ZX22" s="16"/>
      <c r="ZY22" s="16"/>
      <c r="ZZ22" s="16"/>
      <c r="AAA22" s="16"/>
      <c r="AAB22" s="16"/>
      <c r="AAC22" s="16"/>
      <c r="AAD22" s="16"/>
      <c r="AAE22" s="16"/>
      <c r="AAF22" s="16"/>
      <c r="AAG22" s="16"/>
      <c r="AAH22" s="16"/>
      <c r="AAI22" s="16"/>
      <c r="AAJ22" s="16"/>
      <c r="AAK22" s="16"/>
      <c r="AAL22" s="16"/>
      <c r="AAM22" s="16"/>
      <c r="AAN22" s="16"/>
      <c r="AAO22" s="16"/>
      <c r="AAP22" s="16"/>
      <c r="AAQ22" s="16"/>
      <c r="AAR22" s="16"/>
      <c r="AAS22" s="16"/>
      <c r="AAT22" s="16"/>
      <c r="AAU22" s="16"/>
      <c r="AAV22" s="16"/>
      <c r="AAW22" s="16"/>
      <c r="AAX22" s="16"/>
      <c r="AAY22" s="16"/>
      <c r="AAZ22" s="16"/>
      <c r="ABA22" s="16"/>
      <c r="ABB22" s="16"/>
      <c r="ABC22" s="16"/>
      <c r="ABD22" s="16"/>
      <c r="ABE22" s="16"/>
      <c r="ABF22" s="16"/>
      <c r="ABG22" s="16"/>
      <c r="ABH22" s="16"/>
      <c r="ABI22" s="16"/>
      <c r="ABJ22" s="16"/>
      <c r="ABK22" s="16"/>
      <c r="ABL22" s="16"/>
      <c r="ABM22" s="16"/>
      <c r="ABN22" s="16"/>
      <c r="ABO22" s="16"/>
      <c r="ABP22" s="16"/>
      <c r="ABQ22" s="16"/>
      <c r="ABR22" s="16"/>
      <c r="ABS22" s="16"/>
      <c r="ABT22" s="16"/>
      <c r="ABU22" s="16"/>
      <c r="ABV22" s="16"/>
      <c r="ABW22" s="16"/>
      <c r="ABX22" s="16"/>
      <c r="ABY22" s="16"/>
      <c r="ABZ22" s="16"/>
      <c r="ACA22" s="16"/>
      <c r="ACB22" s="16"/>
      <c r="ACC22" s="16"/>
      <c r="ACD22" s="16"/>
      <c r="ACE22" s="16"/>
      <c r="ACF22" s="16"/>
      <c r="ACG22" s="16"/>
      <c r="ACH22" s="16"/>
      <c r="ACI22" s="16"/>
      <c r="ACJ22" s="16"/>
      <c r="ACK22" s="16"/>
      <c r="ACL22" s="16"/>
      <c r="ACM22" s="16"/>
      <c r="ACN22" s="16"/>
      <c r="ACO22" s="16"/>
      <c r="ACP22" s="16"/>
      <c r="ACQ22" s="16"/>
      <c r="ACR22" s="16"/>
      <c r="ACS22" s="16"/>
      <c r="ACT22" s="16"/>
      <c r="ACU22" s="16"/>
      <c r="ACV22" s="16"/>
      <c r="ACW22" s="16"/>
      <c r="ACX22" s="16"/>
      <c r="ACY22" s="16"/>
      <c r="ACZ22" s="16"/>
      <c r="ADA22" s="16"/>
      <c r="ADB22" s="16"/>
      <c r="ADC22" s="16"/>
      <c r="ADD22" s="16"/>
      <c r="ADE22" s="16"/>
      <c r="ADF22" s="16"/>
      <c r="ADG22" s="16"/>
      <c r="ADH22" s="16"/>
      <c r="ADI22" s="16"/>
      <c r="ADJ22" s="16"/>
      <c r="ADK22" s="16"/>
      <c r="ADL22" s="16"/>
      <c r="ADM22" s="16"/>
      <c r="ADN22" s="16"/>
      <c r="ADO22" s="16"/>
      <c r="ADP22" s="16"/>
      <c r="ADQ22" s="16"/>
      <c r="ADR22" s="16"/>
      <c r="ADS22" s="16"/>
      <c r="ADT22" s="16"/>
      <c r="ADU22" s="16"/>
      <c r="ADV22" s="16"/>
      <c r="ADW22" s="16"/>
      <c r="ADX22" s="16"/>
      <c r="ADY22" s="16"/>
      <c r="ADZ22" s="16"/>
      <c r="AEA22" s="16"/>
      <c r="AEB22" s="16"/>
      <c r="AEC22" s="16"/>
      <c r="AED22" s="16"/>
      <c r="AEE22" s="16"/>
      <c r="AEF22" s="16"/>
      <c r="AEG22" s="16"/>
      <c r="AEH22" s="16"/>
      <c r="AEI22" s="16"/>
      <c r="AEJ22" s="16"/>
      <c r="AEK22" s="16"/>
      <c r="AEL22" s="16"/>
      <c r="AEM22" s="16"/>
      <c r="AEN22" s="16"/>
      <c r="AEO22" s="16"/>
      <c r="AEP22" s="16"/>
      <c r="AEQ22" s="16"/>
      <c r="AER22" s="16"/>
      <c r="AES22" s="16"/>
      <c r="AET22" s="16"/>
      <c r="AEU22" s="16"/>
      <c r="AEV22" s="16"/>
      <c r="AEW22" s="16"/>
      <c r="AEX22" s="16"/>
      <c r="AEY22" s="16"/>
      <c r="AEZ22" s="16"/>
      <c r="AFA22" s="16"/>
      <c r="AFB22" s="16"/>
      <c r="AFC22" s="16"/>
      <c r="AFD22" s="16"/>
      <c r="AFE22" s="16"/>
      <c r="AFF22" s="16"/>
      <c r="AFG22" s="16"/>
      <c r="AFH22" s="16"/>
      <c r="AFI22" s="16"/>
      <c r="AFJ22" s="16"/>
      <c r="AFK22" s="16"/>
      <c r="AFL22" s="16"/>
      <c r="AFM22" s="16"/>
      <c r="AFN22" s="16"/>
      <c r="AFO22" s="16"/>
      <c r="AFP22" s="16"/>
      <c r="AFQ22" s="16"/>
      <c r="AFR22" s="16"/>
      <c r="AFS22" s="16"/>
      <c r="AFT22" s="16"/>
      <c r="AFU22" s="16"/>
      <c r="AFV22" s="16"/>
      <c r="AFW22" s="16"/>
      <c r="AFX22" s="16"/>
      <c r="AFY22" s="16"/>
      <c r="AFZ22" s="16"/>
      <c r="AGA22" s="16"/>
      <c r="AGB22" s="16"/>
      <c r="AGC22" s="16"/>
      <c r="AGD22" s="16"/>
      <c r="AGE22" s="16"/>
      <c r="AGF22" s="16"/>
      <c r="AGG22" s="16"/>
      <c r="AGH22" s="16"/>
      <c r="AGI22" s="16"/>
      <c r="AGJ22" s="16"/>
      <c r="AGK22" s="16"/>
      <c r="AGL22" s="16"/>
      <c r="AGM22" s="16"/>
      <c r="AGN22" s="16"/>
      <c r="AGO22" s="16"/>
      <c r="AGP22" s="16"/>
      <c r="AGQ22" s="16"/>
      <c r="AGR22" s="16"/>
      <c r="AGS22" s="16"/>
      <c r="AGT22" s="16"/>
      <c r="AGU22" s="16"/>
      <c r="AGV22" s="16"/>
      <c r="AGW22" s="16"/>
      <c r="AGX22" s="16"/>
      <c r="AGY22" s="16"/>
      <c r="AGZ22" s="16"/>
      <c r="AHA22" s="16"/>
      <c r="AHB22" s="16"/>
      <c r="AHC22" s="16"/>
      <c r="AHD22" s="16"/>
      <c r="AHE22" s="16"/>
      <c r="AHF22" s="16"/>
      <c r="AHG22" s="16"/>
      <c r="AHH22" s="16"/>
      <c r="AHI22" s="16"/>
      <c r="AHJ22" s="16"/>
      <c r="AHK22" s="16"/>
      <c r="AHL22" s="16"/>
      <c r="AHM22" s="16"/>
      <c r="AHN22" s="16"/>
      <c r="AHO22" s="16"/>
      <c r="AHP22" s="16"/>
      <c r="AHQ22" s="16"/>
      <c r="AHR22" s="16"/>
      <c r="AHS22" s="16"/>
      <c r="AHT22" s="16"/>
      <c r="AHU22" s="16"/>
      <c r="AHV22" s="16"/>
      <c r="AHW22" s="16"/>
      <c r="AHX22" s="16"/>
      <c r="AHY22" s="16"/>
      <c r="AHZ22" s="16"/>
      <c r="AIA22" s="16"/>
      <c r="AIB22" s="16"/>
      <c r="AIC22" s="16"/>
      <c r="AID22" s="16"/>
      <c r="AIE22" s="16"/>
      <c r="AIF22" s="16"/>
      <c r="AIG22" s="16"/>
      <c r="AIH22" s="16"/>
      <c r="AII22" s="16"/>
      <c r="AIJ22" s="16"/>
      <c r="AIK22" s="16"/>
      <c r="AIL22" s="16"/>
      <c r="AIM22" s="16"/>
      <c r="AIN22" s="16"/>
      <c r="AIO22" s="16"/>
      <c r="AIP22" s="16"/>
      <c r="AIQ22" s="16"/>
      <c r="AIR22" s="16"/>
      <c r="AIS22" s="16"/>
      <c r="AIT22" s="16"/>
      <c r="AIU22" s="16"/>
      <c r="AIV22" s="16"/>
      <c r="AIW22" s="16"/>
      <c r="AIX22" s="16"/>
      <c r="AIY22" s="16"/>
      <c r="AIZ22" s="16"/>
      <c r="AJA22" s="16"/>
      <c r="AJB22" s="16"/>
      <c r="AJC22" s="16"/>
      <c r="AJD22" s="16"/>
      <c r="AJE22" s="16"/>
      <c r="AJF22" s="16"/>
      <c r="AJG22" s="16"/>
      <c r="AJH22" s="16"/>
      <c r="AJI22" s="16"/>
      <c r="AJJ22" s="16"/>
      <c r="AJK22" s="16"/>
      <c r="AJL22" s="16"/>
      <c r="AJM22" s="16"/>
      <c r="AJN22" s="16"/>
      <c r="AJO22" s="16"/>
      <c r="AJP22" s="16"/>
      <c r="AJQ22" s="16"/>
      <c r="AJR22" s="16"/>
      <c r="AJS22" s="16"/>
      <c r="AJT22" s="16"/>
      <c r="AJU22" s="16"/>
      <c r="AJV22" s="16"/>
      <c r="AJW22" s="16"/>
      <c r="AJX22" s="16"/>
      <c r="AJY22" s="16"/>
      <c r="AJZ22" s="16"/>
      <c r="AKA22" s="16"/>
      <c r="AKB22" s="16"/>
      <c r="AKC22" s="16"/>
      <c r="AKD22" s="16"/>
      <c r="AKE22" s="16"/>
      <c r="AKF22" s="16"/>
      <c r="AKG22" s="16"/>
      <c r="AKH22" s="16"/>
      <c r="AKI22" s="16"/>
      <c r="AKJ22" s="16"/>
      <c r="AKK22" s="16"/>
      <c r="AKL22" s="16"/>
      <c r="AKM22" s="16"/>
      <c r="AKN22" s="16"/>
      <c r="AKO22" s="16"/>
      <c r="AKP22" s="16"/>
      <c r="AKQ22" s="16"/>
      <c r="AKR22" s="16"/>
      <c r="AKS22" s="16"/>
      <c r="AKT22" s="16"/>
      <c r="AKU22" s="16"/>
      <c r="AKV22" s="16"/>
      <c r="AKW22" s="16"/>
      <c r="AKX22" s="16"/>
      <c r="AKY22" s="16"/>
      <c r="AKZ22" s="16"/>
      <c r="ALA22" s="16"/>
      <c r="ALB22" s="16"/>
      <c r="ALC22" s="16"/>
      <c r="ALD22" s="16"/>
      <c r="ALE22" s="16"/>
      <c r="ALF22" s="16"/>
      <c r="ALG22" s="16"/>
      <c r="ALH22" s="16"/>
      <c r="ALI22" s="16"/>
      <c r="ALJ22" s="16"/>
      <c r="ALK22" s="16"/>
      <c r="ALL22" s="16"/>
      <c r="ALM22" s="16"/>
      <c r="ALN22" s="16"/>
      <c r="ALO22" s="16"/>
      <c r="ALP22" s="16"/>
      <c r="ALQ22" s="16"/>
      <c r="ALR22" s="16"/>
      <c r="ALS22" s="16"/>
      <c r="ALT22" s="16"/>
      <c r="ALU22" s="16"/>
      <c r="ALV22" s="16"/>
      <c r="ALW22" s="16"/>
      <c r="ALX22" s="16"/>
      <c r="ALY22" s="16"/>
      <c r="ALZ22" s="16"/>
      <c r="AMA22" s="16"/>
      <c r="AMB22" s="16"/>
      <c r="AMC22" s="16"/>
      <c r="AMD22" s="16"/>
      <c r="AME22" s="16"/>
      <c r="AMF22" s="16"/>
      <c r="AMG22" s="16"/>
      <c r="AMH22" s="16"/>
      <c r="AMI22" s="16"/>
      <c r="AMJ22" s="16"/>
      <c r="AMK22" s="16"/>
      <c r="AML22" s="16"/>
      <c r="AMM22" s="16"/>
      <c r="AMN22" s="16"/>
      <c r="AMO22" s="16"/>
      <c r="AMP22" s="16"/>
      <c r="AMQ22" s="16"/>
      <c r="AMR22" s="16"/>
      <c r="AMS22" s="16"/>
      <c r="AMT22" s="16"/>
      <c r="AMU22" s="16"/>
      <c r="AMV22" s="16"/>
      <c r="AMW22" s="16"/>
      <c r="AMX22" s="16"/>
      <c r="AMY22" s="16"/>
      <c r="AMZ22" s="16"/>
      <c r="ANA22" s="16"/>
      <c r="ANB22" s="16"/>
      <c r="ANC22" s="16"/>
      <c r="AND22" s="16"/>
      <c r="ANE22" s="16"/>
      <c r="ANF22" s="16"/>
      <c r="ANG22" s="16"/>
      <c r="ANH22" s="16"/>
      <c r="ANI22" s="16"/>
      <c r="ANJ22" s="16"/>
      <c r="ANK22" s="16"/>
      <c r="ANL22" s="16"/>
      <c r="ANM22" s="16"/>
      <c r="ANN22" s="16"/>
      <c r="ANO22" s="16"/>
      <c r="ANP22" s="16"/>
      <c r="ANQ22" s="16"/>
      <c r="ANR22" s="16"/>
      <c r="ANS22" s="16"/>
      <c r="ANT22" s="16"/>
      <c r="ANU22" s="16"/>
      <c r="ANV22" s="16"/>
      <c r="ANW22" s="16"/>
      <c r="ANX22" s="16"/>
      <c r="ANY22" s="16"/>
      <c r="ANZ22" s="16"/>
      <c r="AOA22" s="16"/>
      <c r="AOB22" s="16"/>
      <c r="AOC22" s="16"/>
      <c r="AOD22" s="16"/>
      <c r="AOE22" s="16"/>
      <c r="AOF22" s="16"/>
      <c r="AOG22" s="16"/>
      <c r="AOH22" s="16"/>
      <c r="AOI22" s="16"/>
      <c r="AOJ22" s="16"/>
      <c r="AOK22" s="16"/>
      <c r="AOL22" s="16"/>
      <c r="AOM22" s="16"/>
      <c r="AON22" s="16"/>
      <c r="AOO22" s="16"/>
      <c r="AOP22" s="16"/>
      <c r="AOQ22" s="16"/>
      <c r="AOR22" s="16"/>
      <c r="AOS22" s="16"/>
      <c r="AOT22" s="16"/>
      <c r="AOU22" s="16"/>
      <c r="AOV22" s="16"/>
      <c r="AOW22" s="16"/>
      <c r="AOX22" s="16"/>
      <c r="AOY22" s="16"/>
      <c r="AOZ22" s="16"/>
      <c r="APA22" s="16"/>
      <c r="APB22" s="16"/>
      <c r="APC22" s="16"/>
      <c r="APD22" s="16"/>
      <c r="APE22" s="16"/>
      <c r="APF22" s="16"/>
      <c r="APG22" s="16"/>
      <c r="APH22" s="16"/>
      <c r="API22" s="16"/>
      <c r="APJ22" s="16"/>
      <c r="APK22" s="16"/>
      <c r="APL22" s="16"/>
      <c r="APM22" s="16"/>
      <c r="APN22" s="16"/>
      <c r="APO22" s="16"/>
      <c r="APP22" s="16"/>
      <c r="APQ22" s="16"/>
      <c r="APR22" s="16"/>
      <c r="APS22" s="16"/>
      <c r="APT22" s="16"/>
      <c r="APU22" s="16"/>
      <c r="APV22" s="16"/>
      <c r="APW22" s="16"/>
      <c r="APX22" s="16"/>
      <c r="APY22" s="16"/>
      <c r="APZ22" s="16"/>
      <c r="AQA22" s="16"/>
      <c r="AQB22" s="16"/>
      <c r="AQC22" s="16"/>
      <c r="AQD22" s="16"/>
      <c r="AQE22" s="16"/>
      <c r="AQF22" s="16"/>
      <c r="AQG22" s="16"/>
      <c r="AQH22" s="16"/>
      <c r="AQI22" s="16"/>
      <c r="AQJ22" s="16"/>
      <c r="AQK22" s="16"/>
      <c r="AQL22" s="16"/>
      <c r="AQM22" s="16"/>
      <c r="AQN22" s="16"/>
      <c r="AQO22" s="16"/>
      <c r="AQP22" s="16"/>
      <c r="AQQ22" s="16"/>
      <c r="AQR22" s="16"/>
      <c r="AQS22" s="16"/>
      <c r="AQT22" s="16"/>
      <c r="AQU22" s="16"/>
      <c r="AQV22" s="16"/>
      <c r="AQW22" s="16"/>
      <c r="AQX22" s="16"/>
      <c r="AQY22" s="16"/>
      <c r="AQZ22" s="16"/>
      <c r="ARA22" s="16"/>
      <c r="ARB22" s="16"/>
      <c r="ARC22" s="16"/>
      <c r="ARD22" s="16"/>
      <c r="ARE22" s="16"/>
      <c r="ARF22" s="16"/>
      <c r="ARG22" s="16"/>
      <c r="ARH22" s="16"/>
      <c r="ARI22" s="16"/>
      <c r="ARJ22" s="16"/>
      <c r="ARK22" s="16"/>
      <c r="ARL22" s="16"/>
      <c r="ARM22" s="16"/>
      <c r="ARN22" s="16"/>
      <c r="ARO22" s="16"/>
      <c r="ARP22" s="16"/>
      <c r="ARQ22" s="16"/>
      <c r="ARR22" s="16"/>
      <c r="ARS22" s="16"/>
      <c r="ART22" s="16"/>
      <c r="ARU22" s="16"/>
      <c r="ARV22" s="16"/>
      <c r="ARW22" s="16"/>
      <c r="ARX22" s="16"/>
      <c r="ARY22" s="16"/>
      <c r="ARZ22" s="16"/>
      <c r="ASA22" s="16"/>
      <c r="ASB22" s="16"/>
      <c r="ASC22" s="16"/>
      <c r="ASD22" s="16"/>
      <c r="ASE22" s="16"/>
      <c r="ASF22" s="16"/>
      <c r="ASG22" s="16"/>
      <c r="ASH22" s="16"/>
      <c r="ASI22" s="16"/>
      <c r="ASJ22" s="16"/>
      <c r="ASK22" s="16"/>
      <c r="ASL22" s="16"/>
      <c r="ASM22" s="16"/>
      <c r="ASN22" s="16"/>
      <c r="ASO22" s="16"/>
      <c r="ASP22" s="16"/>
      <c r="ASQ22" s="16"/>
      <c r="ASR22" s="16"/>
      <c r="ASS22" s="16"/>
      <c r="AST22" s="16"/>
      <c r="ASU22" s="16"/>
      <c r="ASV22" s="16"/>
      <c r="ASW22" s="16"/>
      <c r="ASX22" s="16"/>
      <c r="ASY22" s="16"/>
      <c r="ASZ22" s="16"/>
      <c r="ATA22" s="16"/>
      <c r="ATB22" s="16"/>
      <c r="ATC22" s="16"/>
      <c r="ATD22" s="16"/>
      <c r="ATE22" s="16"/>
      <c r="ATF22" s="16"/>
      <c r="ATG22" s="16"/>
      <c r="ATH22" s="16"/>
      <c r="ATI22" s="16"/>
      <c r="ATJ22" s="16"/>
      <c r="ATK22" s="16"/>
      <c r="ATL22" s="16"/>
      <c r="ATM22" s="16"/>
      <c r="ATN22" s="16"/>
      <c r="ATO22" s="16"/>
      <c r="ATP22" s="16"/>
      <c r="ATQ22" s="16"/>
      <c r="ATR22" s="16"/>
      <c r="ATS22" s="16"/>
      <c r="ATT22" s="16"/>
      <c r="ATU22" s="16"/>
      <c r="ATV22" s="16"/>
      <c r="ATW22" s="16"/>
      <c r="ATX22" s="16"/>
      <c r="ATY22" s="16"/>
      <c r="ATZ22" s="16"/>
      <c r="AUA22" s="16"/>
      <c r="AUB22" s="16"/>
      <c r="AUC22" s="16"/>
      <c r="AUD22" s="16"/>
      <c r="AUE22" s="16"/>
      <c r="AUF22" s="16"/>
      <c r="AUG22" s="16"/>
      <c r="AUH22" s="16"/>
      <c r="AUI22" s="16"/>
      <c r="AUJ22" s="16"/>
      <c r="AUK22" s="16"/>
      <c r="AUL22" s="16"/>
      <c r="AUM22" s="16"/>
      <c r="AUN22" s="16"/>
      <c r="AUO22" s="16"/>
      <c r="AUP22" s="16"/>
      <c r="AUQ22" s="16"/>
      <c r="AUR22" s="16"/>
      <c r="AUS22" s="16"/>
      <c r="AUT22" s="16"/>
      <c r="AUU22" s="16"/>
      <c r="AUV22" s="16"/>
      <c r="AUW22" s="16"/>
      <c r="AUX22" s="16"/>
      <c r="AUY22" s="16"/>
      <c r="AUZ22" s="16"/>
      <c r="AVA22" s="16"/>
      <c r="AVB22" s="16"/>
      <c r="AVC22" s="16"/>
      <c r="AVD22" s="16"/>
      <c r="AVE22" s="16"/>
      <c r="AVF22" s="16"/>
      <c r="AVG22" s="16"/>
      <c r="AVH22" s="16"/>
      <c r="AVI22" s="16"/>
      <c r="AVJ22" s="16"/>
      <c r="AVK22" s="16"/>
      <c r="AVL22" s="16"/>
      <c r="AVM22" s="16"/>
      <c r="AVN22" s="16"/>
      <c r="AVO22" s="16"/>
      <c r="AVP22" s="16"/>
      <c r="AVQ22" s="16"/>
      <c r="AVR22" s="16"/>
      <c r="AVS22" s="16"/>
      <c r="AVT22" s="16"/>
      <c r="AVU22" s="16"/>
      <c r="AVV22" s="16"/>
      <c r="AVW22" s="16"/>
      <c r="AVX22" s="16"/>
      <c r="AVY22" s="16"/>
      <c r="AVZ22" s="16"/>
      <c r="AWA22" s="16"/>
      <c r="AWB22" s="16"/>
      <c r="AWC22" s="16"/>
      <c r="AWD22" s="16"/>
      <c r="AWE22" s="16"/>
      <c r="AWF22" s="16"/>
      <c r="AWG22" s="16"/>
      <c r="AWH22" s="16"/>
      <c r="AWI22" s="16"/>
      <c r="AWJ22" s="16"/>
      <c r="AWK22" s="16"/>
      <c r="AWL22" s="16"/>
      <c r="AWM22" s="16"/>
      <c r="AWN22" s="16"/>
      <c r="AWO22" s="16"/>
      <c r="AWP22" s="16"/>
      <c r="AWQ22" s="16"/>
      <c r="AWR22" s="16"/>
      <c r="AWS22" s="16"/>
      <c r="AWT22" s="16"/>
      <c r="AWU22" s="16"/>
      <c r="AWV22" s="16"/>
      <c r="AWW22" s="16"/>
      <c r="AWX22" s="16"/>
      <c r="AWY22" s="16"/>
      <c r="AWZ22" s="16"/>
      <c r="AXA22" s="16"/>
      <c r="AXB22" s="16"/>
      <c r="AXC22" s="16"/>
      <c r="AXD22" s="16"/>
      <c r="AXE22" s="16"/>
      <c r="AXF22" s="16"/>
      <c r="AXG22" s="16"/>
      <c r="AXH22" s="16"/>
      <c r="AXI22" s="16"/>
      <c r="AXJ22" s="16"/>
      <c r="AXK22" s="16"/>
      <c r="AXL22" s="16"/>
      <c r="AXM22" s="16"/>
      <c r="AXN22" s="16"/>
      <c r="AXO22" s="16"/>
      <c r="AXP22" s="16"/>
      <c r="AXQ22" s="16"/>
      <c r="AXR22" s="16"/>
      <c r="AXS22" s="16"/>
      <c r="AXT22" s="16"/>
      <c r="AXU22" s="16"/>
      <c r="AXV22" s="16"/>
      <c r="AXW22" s="16"/>
      <c r="AXX22" s="16"/>
      <c r="AXY22" s="16"/>
      <c r="AXZ22" s="16"/>
      <c r="AYA22" s="16"/>
      <c r="AYB22" s="16"/>
      <c r="AYC22" s="16"/>
      <c r="AYD22" s="16"/>
      <c r="AYE22" s="16"/>
      <c r="AYF22" s="16"/>
      <c r="AYG22" s="16"/>
      <c r="AYH22" s="16"/>
      <c r="AYI22" s="16"/>
      <c r="AYJ22" s="16"/>
      <c r="AYK22" s="16"/>
      <c r="AYL22" s="16"/>
      <c r="AYM22" s="16"/>
      <c r="AYN22" s="16"/>
      <c r="AYO22" s="16"/>
      <c r="AYP22" s="16"/>
      <c r="AYQ22" s="16"/>
      <c r="AYR22" s="16"/>
      <c r="AYS22" s="16"/>
      <c r="AYT22" s="16"/>
      <c r="AYU22" s="16"/>
      <c r="AYV22" s="16"/>
      <c r="AYW22" s="16"/>
      <c r="AYX22" s="16"/>
      <c r="AYY22" s="16"/>
      <c r="AYZ22" s="16"/>
      <c r="AZA22" s="16"/>
      <c r="AZB22" s="16"/>
      <c r="AZC22" s="16"/>
      <c r="AZD22" s="16"/>
      <c r="AZE22" s="16"/>
      <c r="AZF22" s="16"/>
      <c r="AZG22" s="16"/>
      <c r="AZH22" s="16"/>
      <c r="AZI22" s="16"/>
      <c r="AZJ22" s="16"/>
      <c r="AZK22" s="16"/>
      <c r="AZL22" s="16"/>
      <c r="AZM22" s="16"/>
      <c r="AZN22" s="16"/>
      <c r="AZO22" s="16"/>
      <c r="AZP22" s="16"/>
      <c r="AZQ22" s="16"/>
      <c r="AZR22" s="16"/>
      <c r="AZS22" s="16"/>
      <c r="AZT22" s="16"/>
      <c r="AZU22" s="16"/>
      <c r="AZV22" s="16"/>
      <c r="AZW22" s="16"/>
      <c r="AZX22" s="16"/>
      <c r="AZY22" s="16"/>
      <c r="AZZ22" s="16"/>
      <c r="BAA22" s="16"/>
      <c r="BAB22" s="16"/>
      <c r="BAC22" s="16"/>
      <c r="BAD22" s="16"/>
      <c r="BAE22" s="16"/>
      <c r="BAF22" s="16"/>
      <c r="BAG22" s="16"/>
      <c r="BAH22" s="16"/>
      <c r="BAI22" s="16"/>
      <c r="BAJ22" s="16"/>
      <c r="BAK22" s="16"/>
      <c r="BAL22" s="16"/>
      <c r="BAM22" s="16"/>
      <c r="BAN22" s="16"/>
      <c r="BAO22" s="16"/>
      <c r="BAP22" s="16"/>
      <c r="BAQ22" s="16"/>
      <c r="BAR22" s="16"/>
      <c r="BAS22" s="16"/>
      <c r="BAT22" s="16"/>
      <c r="BAU22" s="16"/>
      <c r="BAV22" s="16"/>
      <c r="BAW22" s="16"/>
      <c r="BAX22" s="16"/>
      <c r="BAY22" s="16"/>
      <c r="BAZ22" s="16"/>
      <c r="BBA22" s="16"/>
      <c r="BBB22" s="16"/>
      <c r="BBC22" s="16"/>
      <c r="BBD22" s="16"/>
      <c r="BBE22" s="16"/>
      <c r="BBF22" s="16"/>
      <c r="BBG22" s="16"/>
      <c r="BBH22" s="16"/>
      <c r="BBI22" s="16"/>
      <c r="BBJ22" s="16"/>
      <c r="BBK22" s="16"/>
      <c r="BBL22" s="16"/>
      <c r="BBM22" s="16"/>
      <c r="BBN22" s="16"/>
      <c r="BBO22" s="16"/>
      <c r="BBP22" s="16"/>
      <c r="BBQ22" s="16"/>
      <c r="BBR22" s="16"/>
      <c r="BBS22" s="16"/>
      <c r="BBT22" s="16"/>
      <c r="BBU22" s="16"/>
      <c r="BBV22" s="16"/>
      <c r="BBW22" s="16"/>
      <c r="BBX22" s="16"/>
      <c r="BBY22" s="16"/>
      <c r="BBZ22" s="16"/>
      <c r="BCA22" s="16"/>
      <c r="BCB22" s="16"/>
      <c r="BCC22" s="16"/>
      <c r="BCD22" s="16"/>
      <c r="BCE22" s="16"/>
      <c r="BCF22" s="16"/>
      <c r="BCG22" s="16"/>
      <c r="BCH22" s="16"/>
      <c r="BCI22" s="16"/>
      <c r="BCJ22" s="16"/>
      <c r="BCK22" s="16"/>
      <c r="BCL22" s="16"/>
      <c r="BCM22" s="16"/>
      <c r="BCN22" s="16"/>
      <c r="BCO22" s="16"/>
      <c r="BCP22" s="16"/>
      <c r="BCQ22" s="16"/>
      <c r="BCR22" s="16"/>
      <c r="BCS22" s="16"/>
      <c r="BCT22" s="16"/>
      <c r="BCU22" s="16"/>
      <c r="BCV22" s="16"/>
      <c r="BCW22" s="16"/>
      <c r="BCX22" s="16"/>
      <c r="BCY22" s="16"/>
      <c r="BCZ22" s="16"/>
      <c r="BDA22" s="16"/>
      <c r="BDB22" s="16"/>
      <c r="BDC22" s="16"/>
      <c r="BDD22" s="16"/>
      <c r="BDE22" s="16"/>
      <c r="BDF22" s="16"/>
      <c r="BDG22" s="16"/>
      <c r="BDH22" s="16"/>
      <c r="BDI22" s="16"/>
      <c r="BDJ22" s="16"/>
      <c r="BDK22" s="16"/>
      <c r="BDL22" s="16"/>
      <c r="BDM22" s="16"/>
      <c r="BDN22" s="16"/>
      <c r="BDO22" s="16"/>
      <c r="BDP22" s="16"/>
      <c r="BDQ22" s="16"/>
      <c r="BDR22" s="16"/>
      <c r="BDS22" s="16"/>
      <c r="BDT22" s="16"/>
      <c r="BDU22" s="16"/>
      <c r="BDV22" s="16"/>
      <c r="BDW22" s="16"/>
      <c r="BDX22" s="16"/>
      <c r="BDY22" s="16"/>
      <c r="BDZ22" s="16"/>
      <c r="BEA22" s="16"/>
      <c r="BEB22" s="16"/>
      <c r="BEC22" s="16"/>
      <c r="BED22" s="16"/>
      <c r="BEE22" s="16"/>
      <c r="BEF22" s="16"/>
      <c r="BEG22" s="16"/>
      <c r="BEH22" s="16"/>
      <c r="BEI22" s="16"/>
      <c r="BEJ22" s="16"/>
      <c r="BEK22" s="16"/>
      <c r="BEL22" s="16"/>
      <c r="BEM22" s="16"/>
      <c r="BEN22" s="16"/>
      <c r="BEO22" s="16"/>
      <c r="BEP22" s="16"/>
      <c r="BEQ22" s="16"/>
      <c r="BER22" s="16"/>
      <c r="BES22" s="16"/>
      <c r="BET22" s="16"/>
      <c r="BEU22" s="16"/>
      <c r="BEV22" s="16"/>
      <c r="BEW22" s="16"/>
      <c r="BEX22" s="16"/>
      <c r="BEY22" s="16"/>
      <c r="BEZ22" s="16"/>
      <c r="BFA22" s="16"/>
      <c r="BFB22" s="16"/>
      <c r="BFC22" s="16"/>
      <c r="BFD22" s="16"/>
      <c r="BFE22" s="16"/>
      <c r="BFF22" s="16"/>
      <c r="BFG22" s="16"/>
      <c r="BFH22" s="16"/>
      <c r="BFI22" s="16"/>
      <c r="BFJ22" s="16"/>
      <c r="BFK22" s="16"/>
      <c r="BFL22" s="16"/>
      <c r="BFM22" s="16"/>
      <c r="BFN22" s="16"/>
      <c r="BFO22" s="16"/>
      <c r="BFP22" s="16"/>
      <c r="BFQ22" s="16"/>
      <c r="BFR22" s="16"/>
      <c r="BFS22" s="16"/>
      <c r="BFT22" s="16"/>
      <c r="BFU22" s="16"/>
      <c r="BFV22" s="16"/>
      <c r="BFW22" s="16"/>
      <c r="BFX22" s="16"/>
      <c r="BFY22" s="16"/>
      <c r="BFZ22" s="16"/>
      <c r="BGA22" s="16"/>
      <c r="BGB22" s="16"/>
      <c r="BGC22" s="16"/>
      <c r="BGD22" s="16"/>
      <c r="BGE22" s="16"/>
      <c r="BGF22" s="16"/>
      <c r="BGG22" s="16"/>
      <c r="BGH22" s="16"/>
      <c r="BGI22" s="16"/>
      <c r="BGJ22" s="16"/>
      <c r="BGK22" s="16"/>
      <c r="BGL22" s="16"/>
      <c r="BGM22" s="16"/>
      <c r="BGN22" s="16"/>
      <c r="BGO22" s="16"/>
      <c r="BGP22" s="16"/>
      <c r="BGQ22" s="16"/>
      <c r="BGR22" s="16"/>
      <c r="BGS22" s="16"/>
      <c r="BGT22" s="16"/>
      <c r="BGU22" s="16"/>
      <c r="BGV22" s="16"/>
      <c r="BGW22" s="16"/>
      <c r="BGX22" s="16"/>
      <c r="BGY22" s="16"/>
      <c r="BGZ22" s="16"/>
      <c r="BHA22" s="16"/>
      <c r="BHB22" s="16"/>
      <c r="BHC22" s="16"/>
      <c r="BHD22" s="16"/>
      <c r="BHE22" s="16"/>
      <c r="BHF22" s="16"/>
      <c r="BHG22" s="16"/>
      <c r="BHH22" s="16"/>
      <c r="BHI22" s="16"/>
      <c r="BHJ22" s="16"/>
      <c r="BHK22" s="16"/>
      <c r="BHL22" s="16"/>
      <c r="BHM22" s="16"/>
      <c r="BHN22" s="16"/>
      <c r="BHO22" s="16"/>
      <c r="BHP22" s="16"/>
      <c r="BHQ22" s="16"/>
      <c r="BHR22" s="16"/>
      <c r="BHS22" s="16"/>
      <c r="BHT22" s="16"/>
      <c r="BHU22" s="16"/>
      <c r="BHV22" s="16"/>
      <c r="BHW22" s="16"/>
      <c r="BHX22" s="16"/>
      <c r="BHY22" s="16"/>
      <c r="BHZ22" s="16"/>
      <c r="BIA22" s="16"/>
      <c r="BIB22" s="16"/>
      <c r="BIC22" s="16"/>
      <c r="BID22" s="16"/>
      <c r="BIE22" s="16"/>
      <c r="BIF22" s="16"/>
      <c r="BIG22" s="16"/>
      <c r="BIH22" s="16"/>
      <c r="BII22" s="16"/>
      <c r="BIJ22" s="16"/>
      <c r="BIK22" s="16"/>
      <c r="BIL22" s="16"/>
      <c r="BIM22" s="16"/>
      <c r="BIN22" s="16"/>
      <c r="BIO22" s="16"/>
      <c r="BIP22" s="16"/>
      <c r="BIQ22" s="16"/>
      <c r="BIR22" s="16"/>
      <c r="BIS22" s="16"/>
      <c r="BIT22" s="16"/>
      <c r="BIU22" s="16"/>
      <c r="BIV22" s="16"/>
      <c r="BIW22" s="16"/>
      <c r="BIX22" s="16"/>
      <c r="BIY22" s="16"/>
      <c r="BIZ22" s="16"/>
      <c r="BJA22" s="16"/>
      <c r="BJB22" s="16"/>
      <c r="BJC22" s="16"/>
      <c r="BJD22" s="16"/>
      <c r="BJE22" s="16"/>
      <c r="BJF22" s="16"/>
      <c r="BJG22" s="16"/>
      <c r="BJH22" s="16"/>
      <c r="BJI22" s="16"/>
      <c r="BJJ22" s="16"/>
      <c r="BJK22" s="16"/>
      <c r="BJL22" s="16"/>
      <c r="BJM22" s="16"/>
      <c r="BJN22" s="16"/>
      <c r="BJO22" s="16"/>
      <c r="BJP22" s="16"/>
      <c r="BJQ22" s="16"/>
      <c r="BJR22" s="16"/>
      <c r="BJS22" s="16"/>
      <c r="BJT22" s="16"/>
      <c r="BJU22" s="16"/>
      <c r="BJV22" s="16"/>
      <c r="BJW22" s="16"/>
      <c r="BJX22" s="16"/>
      <c r="BJY22" s="16"/>
      <c r="BJZ22" s="16"/>
      <c r="BKA22" s="16"/>
      <c r="BKB22" s="16"/>
      <c r="BKC22" s="16"/>
      <c r="BKD22" s="16"/>
      <c r="BKE22" s="16"/>
      <c r="BKF22" s="16"/>
      <c r="BKG22" s="16"/>
      <c r="BKH22" s="16"/>
      <c r="BKI22" s="16"/>
      <c r="BKJ22" s="16"/>
      <c r="BKK22" s="16"/>
      <c r="BKL22" s="16"/>
      <c r="BKM22" s="16"/>
      <c r="BKN22" s="16"/>
      <c r="BKO22" s="16"/>
      <c r="BKP22" s="16"/>
      <c r="BKQ22" s="16"/>
      <c r="BKR22" s="16"/>
      <c r="BKS22" s="16"/>
      <c r="BKT22" s="16"/>
      <c r="BKU22" s="16"/>
      <c r="BKV22" s="16"/>
      <c r="BKW22" s="16"/>
      <c r="BKX22" s="16"/>
      <c r="BKY22" s="16"/>
      <c r="BKZ22" s="16"/>
      <c r="BLA22" s="16"/>
      <c r="BLB22" s="16"/>
      <c r="BLC22" s="16"/>
      <c r="BLD22" s="16"/>
      <c r="BLE22" s="16"/>
      <c r="BLF22" s="16"/>
      <c r="BLG22" s="16"/>
      <c r="BLH22" s="16"/>
      <c r="BLI22" s="16"/>
      <c r="BLJ22" s="16"/>
      <c r="BLK22" s="16"/>
      <c r="BLL22" s="16"/>
      <c r="BLM22" s="16"/>
      <c r="BLN22" s="16"/>
      <c r="BLO22" s="16"/>
      <c r="BLP22" s="16"/>
      <c r="BLQ22" s="16"/>
      <c r="BLR22" s="16"/>
      <c r="BLS22" s="16"/>
      <c r="BLT22" s="16"/>
      <c r="BLU22" s="16"/>
      <c r="BLV22" s="16"/>
      <c r="BLW22" s="16"/>
      <c r="BLX22" s="16"/>
      <c r="BLY22" s="16"/>
      <c r="BLZ22" s="16"/>
      <c r="BMA22" s="16"/>
      <c r="BMB22" s="16"/>
      <c r="BMC22" s="16"/>
      <c r="BMD22" s="16"/>
      <c r="BME22" s="16"/>
      <c r="BMF22" s="16"/>
      <c r="BMG22" s="16"/>
      <c r="BMH22" s="16"/>
      <c r="BMI22" s="16"/>
      <c r="BMJ22" s="16"/>
      <c r="BMK22" s="16"/>
      <c r="BML22" s="16"/>
      <c r="BMM22" s="16"/>
      <c r="BMN22" s="16"/>
      <c r="BMO22" s="16"/>
      <c r="BMP22" s="16"/>
      <c r="BMQ22" s="16"/>
      <c r="BMR22" s="16"/>
      <c r="BMS22" s="16"/>
      <c r="BMT22" s="16"/>
      <c r="BMU22" s="16"/>
      <c r="BMV22" s="16"/>
      <c r="BMW22" s="16"/>
      <c r="BMX22" s="16"/>
      <c r="BMY22" s="16"/>
      <c r="BMZ22" s="16"/>
      <c r="BNA22" s="16"/>
      <c r="BNB22" s="16"/>
      <c r="BNC22" s="16"/>
      <c r="BND22" s="16"/>
      <c r="BNE22" s="16"/>
      <c r="BNF22" s="16"/>
      <c r="BNG22" s="16"/>
      <c r="BNH22" s="16"/>
      <c r="BNI22" s="16"/>
      <c r="BNJ22" s="16"/>
      <c r="BNK22" s="16"/>
      <c r="BNL22" s="16"/>
      <c r="BNM22" s="16"/>
      <c r="BNN22" s="16"/>
      <c r="BNO22" s="16"/>
      <c r="BNP22" s="16"/>
      <c r="BNQ22" s="16"/>
      <c r="BNR22" s="16"/>
      <c r="BNS22" s="16"/>
      <c r="BNT22" s="16"/>
      <c r="BNU22" s="16"/>
      <c r="BNV22" s="16"/>
      <c r="BNW22" s="16"/>
      <c r="BNX22" s="16"/>
      <c r="BNY22" s="16"/>
      <c r="BNZ22" s="16"/>
      <c r="BOA22" s="16"/>
      <c r="BOB22" s="16"/>
      <c r="BOC22" s="16"/>
      <c r="BOD22" s="16"/>
      <c r="BOE22" s="16"/>
      <c r="BOF22" s="16"/>
      <c r="BOG22" s="16"/>
      <c r="BOH22" s="16"/>
      <c r="BOI22" s="16"/>
      <c r="BOJ22" s="16"/>
      <c r="BOK22" s="16"/>
      <c r="BOL22" s="16"/>
      <c r="BOM22" s="16"/>
      <c r="BON22" s="16"/>
      <c r="BOO22" s="16"/>
      <c r="BOP22" s="16"/>
      <c r="BOQ22" s="16"/>
      <c r="BOR22" s="16"/>
      <c r="BOS22" s="16"/>
      <c r="BOT22" s="16"/>
      <c r="BOU22" s="16"/>
      <c r="BOV22" s="16"/>
      <c r="BOW22" s="16"/>
      <c r="BOX22" s="16"/>
      <c r="BOY22" s="16"/>
      <c r="BOZ22" s="16"/>
      <c r="BPA22" s="16"/>
      <c r="BPB22" s="16"/>
      <c r="BPC22" s="16"/>
      <c r="BPD22" s="16"/>
      <c r="BPE22" s="16"/>
      <c r="BPF22" s="16"/>
      <c r="BPG22" s="16"/>
      <c r="BPH22" s="16"/>
      <c r="BPI22" s="16"/>
      <c r="BPJ22" s="16"/>
      <c r="BPK22" s="16"/>
      <c r="BPL22" s="16"/>
      <c r="BPM22" s="16"/>
      <c r="BPN22" s="16"/>
      <c r="BPO22" s="16"/>
      <c r="BPP22" s="16"/>
      <c r="BPQ22" s="16"/>
      <c r="BPR22" s="16"/>
      <c r="BPS22" s="16"/>
      <c r="BPT22" s="16"/>
      <c r="BPU22" s="16"/>
      <c r="BPV22" s="16"/>
      <c r="BPW22" s="16"/>
      <c r="BPX22" s="16"/>
      <c r="BPY22" s="16"/>
      <c r="BPZ22" s="16"/>
      <c r="BQA22" s="16"/>
      <c r="BQB22" s="16"/>
      <c r="BQC22" s="16"/>
      <c r="BQD22" s="16"/>
      <c r="BQE22" s="16"/>
      <c r="BQF22" s="16"/>
      <c r="BQG22" s="16"/>
      <c r="BQH22" s="16"/>
      <c r="BQI22" s="16"/>
      <c r="BQJ22" s="16"/>
      <c r="BQK22" s="16"/>
      <c r="BQL22" s="16"/>
      <c r="BQM22" s="16"/>
      <c r="BQN22" s="16"/>
      <c r="BQO22" s="16"/>
      <c r="BQP22" s="16"/>
      <c r="BQQ22" s="16"/>
      <c r="BQR22" s="16"/>
      <c r="BQS22" s="16"/>
      <c r="BQT22" s="16"/>
      <c r="BQU22" s="16"/>
      <c r="BQV22" s="16"/>
      <c r="BQW22" s="16"/>
      <c r="BQX22" s="16"/>
      <c r="BQY22" s="16"/>
      <c r="BQZ22" s="16"/>
      <c r="BRA22" s="16"/>
      <c r="BRB22" s="16"/>
      <c r="BRC22" s="16"/>
      <c r="BRD22" s="16"/>
      <c r="BRE22" s="16"/>
      <c r="BRF22" s="16"/>
      <c r="BRG22" s="16"/>
      <c r="BRH22" s="16"/>
      <c r="BRI22" s="16"/>
      <c r="BRJ22" s="16"/>
      <c r="BRK22" s="16"/>
      <c r="BRL22" s="16"/>
      <c r="BRM22" s="16"/>
      <c r="BRN22" s="16"/>
      <c r="BRO22" s="16"/>
      <c r="BRP22" s="16"/>
      <c r="BRQ22" s="16"/>
      <c r="BRR22" s="16"/>
      <c r="BRS22" s="16"/>
      <c r="BRT22" s="16"/>
      <c r="BRU22" s="16"/>
      <c r="BRV22" s="16"/>
      <c r="BRW22" s="16"/>
      <c r="BRX22" s="16"/>
      <c r="BRY22" s="16"/>
      <c r="BRZ22" s="16"/>
      <c r="BSA22" s="16"/>
      <c r="BSB22" s="16"/>
      <c r="BSC22" s="16"/>
      <c r="BSD22" s="16"/>
      <c r="BSE22" s="16"/>
      <c r="BSF22" s="16"/>
      <c r="BSG22" s="16"/>
      <c r="BSH22" s="16"/>
      <c r="BSI22" s="16"/>
      <c r="BSJ22" s="16"/>
      <c r="BSK22" s="16"/>
      <c r="BSL22" s="16"/>
      <c r="BSM22" s="16"/>
      <c r="BSN22" s="16"/>
      <c r="BSO22" s="16"/>
      <c r="BSP22" s="16"/>
      <c r="BSQ22" s="16"/>
      <c r="BSR22" s="16"/>
      <c r="BSS22" s="16"/>
      <c r="BST22" s="16"/>
      <c r="BSU22" s="16"/>
      <c r="BSV22" s="16"/>
      <c r="BSW22" s="16"/>
      <c r="BSX22" s="16"/>
      <c r="BSY22" s="16"/>
      <c r="BSZ22" s="16"/>
      <c r="BTA22" s="16"/>
      <c r="BTB22" s="16"/>
      <c r="BTC22" s="16"/>
      <c r="BTD22" s="16"/>
      <c r="BTE22" s="16"/>
      <c r="BTF22" s="16"/>
      <c r="BTG22" s="16"/>
      <c r="BTH22" s="16"/>
      <c r="BTI22" s="16"/>
      <c r="BTJ22" s="16"/>
      <c r="BTK22" s="16"/>
      <c r="BTL22" s="16"/>
      <c r="BTM22" s="16"/>
      <c r="BTN22" s="16"/>
      <c r="BTO22" s="16"/>
      <c r="BTP22" s="16"/>
      <c r="BTQ22" s="16"/>
      <c r="BTR22" s="16"/>
      <c r="BTS22" s="16"/>
      <c r="BTT22" s="16"/>
      <c r="BTU22" s="16"/>
      <c r="BTV22" s="16"/>
      <c r="BTW22" s="16"/>
      <c r="BTX22" s="16"/>
      <c r="BTY22" s="16"/>
      <c r="BTZ22" s="16"/>
      <c r="BUA22" s="16"/>
      <c r="BUB22" s="16"/>
      <c r="BUC22" s="16"/>
      <c r="BUD22" s="16"/>
      <c r="BUE22" s="16"/>
      <c r="BUF22" s="16"/>
      <c r="BUG22" s="16"/>
      <c r="BUH22" s="16"/>
      <c r="BUI22" s="16"/>
      <c r="BUJ22" s="16"/>
      <c r="BUK22" s="16"/>
      <c r="BUL22" s="16"/>
      <c r="BUM22" s="16"/>
      <c r="BUN22" s="16"/>
      <c r="BUO22" s="16"/>
      <c r="BUP22" s="16"/>
      <c r="BUQ22" s="16"/>
      <c r="BUR22" s="16"/>
      <c r="BUS22" s="16"/>
      <c r="BUT22" s="16"/>
      <c r="BUU22" s="16"/>
      <c r="BUV22" s="16"/>
      <c r="BUW22" s="16"/>
      <c r="BUX22" s="16"/>
      <c r="BUY22" s="16"/>
      <c r="BUZ22" s="16"/>
      <c r="BVA22" s="16"/>
      <c r="BVB22" s="16"/>
      <c r="BVC22" s="16"/>
      <c r="BVD22" s="16"/>
      <c r="BVE22" s="16"/>
      <c r="BVF22" s="16"/>
      <c r="BVG22" s="16"/>
      <c r="BVH22" s="16"/>
      <c r="BVI22" s="16"/>
      <c r="BVJ22" s="16"/>
      <c r="BVK22" s="16"/>
      <c r="BVL22" s="16"/>
      <c r="BVM22" s="16"/>
      <c r="BVN22" s="16"/>
      <c r="BVO22" s="16"/>
      <c r="BVP22" s="16"/>
      <c r="BVQ22" s="16"/>
      <c r="BVR22" s="16"/>
      <c r="BVS22" s="16"/>
      <c r="BVT22" s="16"/>
      <c r="BVU22" s="16"/>
      <c r="BVV22" s="16"/>
      <c r="BVW22" s="16"/>
      <c r="BVX22" s="16"/>
      <c r="BVY22" s="16"/>
      <c r="BVZ22" s="16"/>
      <c r="BWA22" s="16"/>
      <c r="BWB22" s="16"/>
      <c r="BWC22" s="16"/>
      <c r="BWD22" s="16"/>
      <c r="BWE22" s="16"/>
      <c r="BWF22" s="16"/>
      <c r="BWG22" s="16"/>
      <c r="BWH22" s="16"/>
      <c r="BWI22" s="16"/>
      <c r="BWJ22" s="16"/>
      <c r="BWK22" s="16"/>
      <c r="BWL22" s="16"/>
      <c r="BWM22" s="16"/>
      <c r="BWN22" s="16"/>
      <c r="BWO22" s="16"/>
      <c r="BWP22" s="16"/>
      <c r="BWQ22" s="16"/>
      <c r="BWR22" s="16"/>
      <c r="BWS22" s="16"/>
      <c r="BWT22" s="16"/>
      <c r="BWU22" s="16"/>
      <c r="BWV22" s="16"/>
      <c r="BWW22" s="16"/>
      <c r="BWX22" s="16"/>
      <c r="BWY22" s="16"/>
      <c r="BWZ22" s="16"/>
      <c r="BXA22" s="16"/>
      <c r="BXB22" s="16"/>
      <c r="BXC22" s="16"/>
      <c r="BXD22" s="16"/>
      <c r="BXE22" s="16"/>
      <c r="BXF22" s="16"/>
      <c r="BXG22" s="16"/>
      <c r="BXH22" s="16"/>
      <c r="BXI22" s="16"/>
      <c r="BXJ22" s="16"/>
      <c r="BXK22" s="16"/>
      <c r="BXL22" s="16"/>
      <c r="BXM22" s="16"/>
      <c r="BXN22" s="16"/>
      <c r="BXO22" s="16"/>
      <c r="BXP22" s="16"/>
      <c r="BXQ22" s="16"/>
      <c r="BXR22" s="16"/>
      <c r="BXS22" s="16"/>
      <c r="BXT22" s="16"/>
      <c r="BXU22" s="16"/>
      <c r="BXV22" s="16"/>
      <c r="BXW22" s="16"/>
      <c r="BXX22" s="16"/>
      <c r="BXY22" s="16"/>
      <c r="BXZ22" s="16"/>
      <c r="BYA22" s="16"/>
      <c r="BYB22" s="16"/>
      <c r="BYC22" s="16"/>
      <c r="BYD22" s="16"/>
      <c r="BYE22" s="16"/>
      <c r="BYF22" s="16"/>
      <c r="BYG22" s="16"/>
      <c r="BYH22" s="16"/>
      <c r="BYI22" s="16"/>
      <c r="BYJ22" s="16"/>
      <c r="BYK22" s="16"/>
      <c r="BYL22" s="16"/>
      <c r="BYM22" s="16"/>
      <c r="BYN22" s="16"/>
      <c r="BYO22" s="16"/>
      <c r="BYP22" s="16"/>
      <c r="BYQ22" s="16"/>
      <c r="BYR22" s="16"/>
      <c r="BYS22" s="16"/>
      <c r="BYT22" s="16"/>
      <c r="BYU22" s="16"/>
      <c r="BYV22" s="16"/>
      <c r="BYW22" s="16"/>
      <c r="BYX22" s="16"/>
      <c r="BYY22" s="16"/>
      <c r="BYZ22" s="16"/>
      <c r="BZA22" s="16"/>
      <c r="BZB22" s="16"/>
      <c r="BZC22" s="16"/>
      <c r="BZD22" s="16"/>
      <c r="BZE22" s="16"/>
      <c r="BZF22" s="16"/>
      <c r="BZG22" s="16"/>
      <c r="BZH22" s="16"/>
      <c r="BZI22" s="16"/>
      <c r="BZJ22" s="16"/>
      <c r="BZK22" s="16"/>
      <c r="BZL22" s="16"/>
      <c r="BZM22" s="16"/>
      <c r="BZN22" s="16"/>
      <c r="BZO22" s="16"/>
      <c r="BZP22" s="16"/>
      <c r="BZQ22" s="16"/>
      <c r="BZR22" s="16"/>
      <c r="BZS22" s="16"/>
      <c r="BZT22" s="16"/>
      <c r="BZU22" s="16"/>
      <c r="BZV22" s="16"/>
      <c r="BZW22" s="16"/>
      <c r="BZX22" s="16"/>
      <c r="BZY22" s="16"/>
      <c r="BZZ22" s="16"/>
      <c r="CAA22" s="16"/>
      <c r="CAB22" s="16"/>
      <c r="CAC22" s="16"/>
      <c r="CAD22" s="16"/>
      <c r="CAE22" s="16"/>
      <c r="CAF22" s="16"/>
      <c r="CAG22" s="16"/>
      <c r="CAH22" s="16"/>
      <c r="CAI22" s="16"/>
      <c r="CAJ22" s="16"/>
      <c r="CAK22" s="16"/>
      <c r="CAL22" s="16"/>
      <c r="CAM22" s="16"/>
      <c r="CAN22" s="16"/>
      <c r="CAO22" s="16"/>
      <c r="CAP22" s="16"/>
      <c r="CAQ22" s="16"/>
      <c r="CAR22" s="16"/>
      <c r="CAS22" s="16"/>
      <c r="CAT22" s="16"/>
      <c r="CAU22" s="16"/>
      <c r="CAV22" s="16"/>
      <c r="CAW22" s="16"/>
      <c r="CAX22" s="16"/>
      <c r="CAY22" s="16"/>
      <c r="CAZ22" s="16"/>
      <c r="CBA22" s="16"/>
      <c r="CBB22" s="16"/>
      <c r="CBC22" s="16"/>
      <c r="CBD22" s="16"/>
      <c r="CBE22" s="16"/>
      <c r="CBF22" s="16"/>
      <c r="CBG22" s="16"/>
      <c r="CBH22" s="16"/>
      <c r="CBI22" s="16"/>
      <c r="CBJ22" s="16"/>
      <c r="CBK22" s="16"/>
      <c r="CBL22" s="16"/>
      <c r="CBM22" s="16"/>
      <c r="CBN22" s="16"/>
      <c r="CBO22" s="16"/>
      <c r="CBP22" s="16"/>
      <c r="CBQ22" s="16"/>
      <c r="CBR22" s="16"/>
      <c r="CBS22" s="16"/>
      <c r="CBT22" s="16"/>
      <c r="CBU22" s="16"/>
      <c r="CBV22" s="16"/>
      <c r="CBW22" s="16"/>
      <c r="CBX22" s="16"/>
      <c r="CBY22" s="16"/>
      <c r="CBZ22" s="16"/>
      <c r="CCA22" s="16"/>
      <c r="CCB22" s="16"/>
      <c r="CCC22" s="16"/>
      <c r="CCD22" s="16"/>
      <c r="CCE22" s="16"/>
      <c r="CCF22" s="16"/>
      <c r="CCG22" s="16"/>
      <c r="CCH22" s="16"/>
      <c r="CCI22" s="16"/>
      <c r="CCJ22" s="16"/>
      <c r="CCK22" s="16"/>
      <c r="CCL22" s="16"/>
      <c r="CCM22" s="16"/>
      <c r="CCN22" s="16"/>
      <c r="CCO22" s="16"/>
      <c r="CCP22" s="16"/>
      <c r="CCQ22" s="16"/>
      <c r="CCR22" s="16"/>
      <c r="CCS22" s="16"/>
      <c r="CCT22" s="16"/>
      <c r="CCU22" s="16"/>
      <c r="CCV22" s="16"/>
      <c r="CCW22" s="16"/>
      <c r="CCX22" s="16"/>
      <c r="CCY22" s="16"/>
      <c r="CCZ22" s="16"/>
      <c r="CDA22" s="16"/>
      <c r="CDB22" s="16"/>
      <c r="CDC22" s="16"/>
      <c r="CDD22" s="16"/>
      <c r="CDE22" s="16"/>
      <c r="CDF22" s="16"/>
      <c r="CDG22" s="16"/>
      <c r="CDH22" s="16"/>
      <c r="CDI22" s="16"/>
      <c r="CDJ22" s="16"/>
      <c r="CDK22" s="16"/>
      <c r="CDL22" s="16"/>
      <c r="CDM22" s="16"/>
      <c r="CDN22" s="16"/>
      <c r="CDO22" s="16"/>
      <c r="CDP22" s="16"/>
      <c r="CDQ22" s="16"/>
      <c r="CDR22" s="16"/>
      <c r="CDS22" s="16"/>
      <c r="CDT22" s="16"/>
      <c r="CDU22" s="16"/>
      <c r="CDV22" s="16"/>
      <c r="CDW22" s="16"/>
      <c r="CDX22" s="16"/>
      <c r="CDY22" s="16"/>
      <c r="CDZ22" s="16"/>
      <c r="CEA22" s="16"/>
      <c r="CEB22" s="16"/>
      <c r="CEC22" s="16"/>
      <c r="CED22" s="16"/>
      <c r="CEE22" s="16"/>
      <c r="CEF22" s="16"/>
      <c r="CEG22" s="16"/>
      <c r="CEH22" s="16"/>
      <c r="CEI22" s="16"/>
      <c r="CEJ22" s="16"/>
      <c r="CEK22" s="16"/>
      <c r="CEL22" s="16"/>
      <c r="CEM22" s="16"/>
      <c r="CEN22" s="16"/>
      <c r="CEO22" s="16"/>
      <c r="CEP22" s="16"/>
      <c r="CEQ22" s="16"/>
      <c r="CER22" s="16"/>
      <c r="CES22" s="16"/>
      <c r="CET22" s="16"/>
      <c r="CEU22" s="16"/>
      <c r="CEV22" s="16"/>
      <c r="CEW22" s="16"/>
      <c r="CEX22" s="16"/>
      <c r="CEY22" s="16"/>
      <c r="CEZ22" s="16"/>
      <c r="CFA22" s="16"/>
      <c r="CFB22" s="16"/>
      <c r="CFC22" s="16"/>
      <c r="CFD22" s="16"/>
      <c r="CFE22" s="16"/>
      <c r="CFF22" s="16"/>
      <c r="CFG22" s="16"/>
      <c r="CFH22" s="16"/>
      <c r="CFI22" s="16"/>
      <c r="CFJ22" s="16"/>
      <c r="CFK22" s="16"/>
      <c r="CFL22" s="16"/>
      <c r="CFM22" s="16"/>
      <c r="CFN22" s="16"/>
      <c r="CFO22" s="16"/>
      <c r="CFP22" s="16"/>
      <c r="CFQ22" s="16"/>
      <c r="CFR22" s="16"/>
      <c r="CFS22" s="16"/>
      <c r="CFT22" s="16"/>
      <c r="CFU22" s="16"/>
      <c r="CFV22" s="16"/>
      <c r="CFW22" s="16"/>
      <c r="CFX22" s="16"/>
      <c r="CFY22" s="16"/>
      <c r="CFZ22" s="16"/>
      <c r="CGA22" s="16"/>
      <c r="CGB22" s="16"/>
      <c r="CGC22" s="16"/>
      <c r="CGD22" s="16"/>
      <c r="CGE22" s="16"/>
      <c r="CGF22" s="16"/>
      <c r="CGG22" s="16"/>
      <c r="CGH22" s="16"/>
      <c r="CGI22" s="16"/>
      <c r="CGJ22" s="16"/>
      <c r="CGK22" s="16"/>
      <c r="CGL22" s="16"/>
      <c r="CGM22" s="16"/>
      <c r="CGN22" s="16"/>
      <c r="CGO22" s="16"/>
      <c r="CGP22" s="16"/>
      <c r="CGQ22" s="16"/>
      <c r="CGR22" s="16"/>
      <c r="CGS22" s="16"/>
      <c r="CGT22" s="16"/>
      <c r="CGU22" s="16"/>
      <c r="CGV22" s="16"/>
      <c r="CGW22" s="16"/>
      <c r="CGX22" s="16"/>
      <c r="CGY22" s="16"/>
      <c r="CGZ22" s="16"/>
      <c r="CHA22" s="16"/>
      <c r="CHB22" s="16"/>
      <c r="CHC22" s="16"/>
      <c r="CHD22" s="16"/>
      <c r="CHE22" s="16"/>
      <c r="CHF22" s="16"/>
      <c r="CHG22" s="16"/>
      <c r="CHH22" s="16"/>
      <c r="CHI22" s="16"/>
      <c r="CHJ22" s="16"/>
      <c r="CHK22" s="16"/>
      <c r="CHL22" s="16"/>
      <c r="CHM22" s="16"/>
      <c r="CHN22" s="16"/>
      <c r="CHO22" s="16"/>
      <c r="CHP22" s="16"/>
      <c r="CHQ22" s="16"/>
      <c r="CHR22" s="16"/>
      <c r="CHS22" s="16"/>
      <c r="CHT22" s="16"/>
      <c r="CHU22" s="16"/>
      <c r="CHV22" s="16"/>
      <c r="CHW22" s="16"/>
      <c r="CHX22" s="16"/>
      <c r="CHY22" s="16"/>
      <c r="CHZ22" s="16"/>
      <c r="CIA22" s="16"/>
      <c r="CIB22" s="16"/>
      <c r="CIC22" s="16"/>
      <c r="CID22" s="16"/>
      <c r="CIE22" s="16"/>
      <c r="CIF22" s="16"/>
      <c r="CIG22" s="16"/>
      <c r="CIH22" s="16"/>
      <c r="CII22" s="16"/>
      <c r="CIJ22" s="16"/>
      <c r="CIK22" s="16"/>
      <c r="CIL22" s="16"/>
      <c r="CIM22" s="16"/>
      <c r="CIN22" s="16"/>
      <c r="CIO22" s="16"/>
      <c r="CIP22" s="16"/>
      <c r="CIQ22" s="16"/>
      <c r="CIR22" s="16"/>
      <c r="CIS22" s="16"/>
      <c r="CIT22" s="16"/>
      <c r="CIU22" s="16"/>
      <c r="CIV22" s="16"/>
      <c r="CIW22" s="16"/>
      <c r="CIX22" s="16"/>
      <c r="CIY22" s="16"/>
      <c r="CIZ22" s="16"/>
      <c r="CJA22" s="16"/>
      <c r="CJB22" s="16"/>
      <c r="CJC22" s="16"/>
      <c r="CJD22" s="16"/>
      <c r="CJE22" s="16"/>
      <c r="CJF22" s="16"/>
      <c r="CJG22" s="16"/>
      <c r="CJH22" s="16"/>
      <c r="CJI22" s="16"/>
      <c r="CJJ22" s="16"/>
      <c r="CJK22" s="16"/>
      <c r="CJL22" s="16"/>
      <c r="CJM22" s="16"/>
      <c r="CJN22" s="16"/>
      <c r="CJO22" s="16"/>
      <c r="CJP22" s="16"/>
      <c r="CJQ22" s="16"/>
      <c r="CJR22" s="16"/>
      <c r="CJS22" s="16"/>
      <c r="CJT22" s="16"/>
      <c r="CJU22" s="16"/>
      <c r="CJV22" s="16"/>
      <c r="CJW22" s="16"/>
      <c r="CJX22" s="16"/>
      <c r="CJY22" s="16"/>
      <c r="CJZ22" s="16"/>
      <c r="CKA22" s="16"/>
      <c r="CKB22" s="16"/>
      <c r="CKC22" s="16"/>
      <c r="CKD22" s="16"/>
      <c r="CKE22" s="16"/>
      <c r="CKF22" s="16"/>
      <c r="CKG22" s="16"/>
      <c r="CKH22" s="16"/>
      <c r="CKI22" s="16"/>
      <c r="CKJ22" s="16"/>
      <c r="CKK22" s="16"/>
      <c r="CKL22" s="16"/>
      <c r="CKM22" s="16"/>
      <c r="CKN22" s="16"/>
      <c r="CKO22" s="16"/>
      <c r="CKP22" s="16"/>
      <c r="CKQ22" s="16"/>
      <c r="CKR22" s="16"/>
      <c r="CKS22" s="16"/>
      <c r="CKT22" s="16"/>
      <c r="CKU22" s="16"/>
      <c r="CKV22" s="16"/>
      <c r="CKW22" s="16"/>
      <c r="CKX22" s="16"/>
      <c r="CKY22" s="16"/>
      <c r="CKZ22" s="16"/>
      <c r="CLA22" s="16"/>
      <c r="CLB22" s="16"/>
      <c r="CLC22" s="16"/>
      <c r="CLD22" s="16"/>
      <c r="CLE22" s="16"/>
      <c r="CLF22" s="16"/>
      <c r="CLG22" s="16"/>
      <c r="CLH22" s="16"/>
      <c r="CLI22" s="16"/>
      <c r="CLJ22" s="16"/>
      <c r="CLK22" s="16"/>
      <c r="CLL22" s="16"/>
      <c r="CLM22" s="16"/>
      <c r="CLN22" s="16"/>
      <c r="CLO22" s="16"/>
      <c r="CLP22" s="16"/>
      <c r="CLQ22" s="16"/>
      <c r="CLR22" s="16"/>
      <c r="CLS22" s="16"/>
      <c r="CLT22" s="16"/>
      <c r="CLU22" s="16"/>
      <c r="CLV22" s="16"/>
      <c r="CLW22" s="16"/>
      <c r="CLX22" s="16"/>
      <c r="CLY22" s="16"/>
      <c r="CLZ22" s="16"/>
      <c r="CMA22" s="16"/>
      <c r="CMB22" s="16"/>
      <c r="CMC22" s="16"/>
      <c r="CMD22" s="16"/>
      <c r="CME22" s="16"/>
      <c r="CMF22" s="16"/>
      <c r="CMG22" s="16"/>
      <c r="CMH22" s="16"/>
      <c r="CMI22" s="16"/>
      <c r="CMJ22" s="16"/>
      <c r="CMK22" s="16"/>
      <c r="CML22" s="16"/>
      <c r="CMM22" s="16"/>
      <c r="CMN22" s="16"/>
      <c r="CMO22" s="16"/>
      <c r="CMP22" s="16"/>
      <c r="CMQ22" s="16"/>
      <c r="CMR22" s="16"/>
      <c r="CMS22" s="16"/>
      <c r="CMT22" s="16"/>
      <c r="CMU22" s="16"/>
      <c r="CMV22" s="16"/>
      <c r="CMW22" s="16"/>
      <c r="CMX22" s="16"/>
      <c r="CMY22" s="16"/>
      <c r="CMZ22" s="16"/>
      <c r="CNA22" s="16"/>
      <c r="CNB22" s="16"/>
      <c r="CNC22" s="16"/>
      <c r="CND22" s="16"/>
      <c r="CNE22" s="16"/>
      <c r="CNF22" s="16"/>
      <c r="CNG22" s="16"/>
      <c r="CNH22" s="16"/>
      <c r="CNI22" s="16"/>
      <c r="CNJ22" s="16"/>
      <c r="CNK22" s="16"/>
      <c r="CNL22" s="16"/>
      <c r="CNM22" s="16"/>
      <c r="CNN22" s="16"/>
      <c r="CNO22" s="16"/>
      <c r="CNP22" s="16"/>
      <c r="CNQ22" s="16"/>
      <c r="CNR22" s="16"/>
      <c r="CNS22" s="16"/>
      <c r="CNT22" s="16"/>
      <c r="CNU22" s="16"/>
      <c r="CNV22" s="16"/>
      <c r="CNW22" s="16"/>
      <c r="CNX22" s="16"/>
      <c r="CNY22" s="16"/>
      <c r="CNZ22" s="16"/>
      <c r="COA22" s="16"/>
      <c r="COB22" s="16"/>
      <c r="COC22" s="16"/>
      <c r="COD22" s="16"/>
      <c r="COE22" s="16"/>
      <c r="COF22" s="16"/>
      <c r="COG22" s="16"/>
      <c r="COH22" s="16"/>
      <c r="COI22" s="16"/>
      <c r="COJ22" s="16"/>
      <c r="COK22" s="16"/>
      <c r="COL22" s="16"/>
      <c r="COM22" s="16"/>
      <c r="CON22" s="16"/>
      <c r="COO22" s="16"/>
      <c r="COP22" s="16"/>
      <c r="COQ22" s="16"/>
      <c r="COR22" s="16"/>
      <c r="COS22" s="16"/>
      <c r="COT22" s="16"/>
      <c r="COU22" s="16"/>
      <c r="COV22" s="16"/>
      <c r="COW22" s="16"/>
      <c r="COX22" s="16"/>
      <c r="COY22" s="16"/>
      <c r="COZ22" s="16"/>
      <c r="CPA22" s="16"/>
      <c r="CPB22" s="16"/>
      <c r="CPC22" s="16"/>
      <c r="CPD22" s="16"/>
      <c r="CPE22" s="16"/>
      <c r="CPF22" s="16"/>
      <c r="CPG22" s="16"/>
      <c r="CPH22" s="16"/>
      <c r="CPI22" s="16"/>
      <c r="CPJ22" s="16"/>
      <c r="CPK22" s="16"/>
      <c r="CPL22" s="16"/>
      <c r="CPM22" s="16"/>
      <c r="CPN22" s="16"/>
      <c r="CPO22" s="16"/>
      <c r="CPP22" s="16"/>
      <c r="CPQ22" s="16"/>
      <c r="CPR22" s="16"/>
      <c r="CPS22" s="16"/>
      <c r="CPT22" s="16"/>
      <c r="CPU22" s="16"/>
      <c r="CPV22" s="16"/>
      <c r="CPW22" s="16"/>
      <c r="CPX22" s="16"/>
      <c r="CPY22" s="16"/>
      <c r="CPZ22" s="16"/>
      <c r="CQA22" s="16"/>
      <c r="CQB22" s="16"/>
      <c r="CQC22" s="16"/>
      <c r="CQD22" s="16"/>
      <c r="CQE22" s="16"/>
      <c r="CQF22" s="16"/>
      <c r="CQG22" s="16"/>
      <c r="CQH22" s="16"/>
      <c r="CQI22" s="16"/>
      <c r="CQJ22" s="16"/>
      <c r="CQK22" s="16"/>
      <c r="CQL22" s="16"/>
      <c r="CQM22" s="16"/>
      <c r="CQN22" s="16"/>
      <c r="CQO22" s="16"/>
      <c r="CQP22" s="16"/>
      <c r="CQQ22" s="16"/>
      <c r="CQR22" s="16"/>
      <c r="CQS22" s="16"/>
      <c r="CQT22" s="16"/>
      <c r="CQU22" s="16"/>
      <c r="CQV22" s="16"/>
      <c r="CQW22" s="16"/>
      <c r="CQX22" s="16"/>
      <c r="CQY22" s="16"/>
      <c r="CQZ22" s="16"/>
      <c r="CRA22" s="16"/>
      <c r="CRB22" s="16"/>
      <c r="CRC22" s="16"/>
      <c r="CRD22" s="16"/>
      <c r="CRE22" s="16"/>
      <c r="CRF22" s="16"/>
      <c r="CRG22" s="16"/>
      <c r="CRH22" s="16"/>
      <c r="CRI22" s="16"/>
      <c r="CRJ22" s="16"/>
      <c r="CRK22" s="16"/>
      <c r="CRL22" s="16"/>
      <c r="CRM22" s="16"/>
      <c r="CRN22" s="16"/>
      <c r="CRO22" s="16"/>
      <c r="CRP22" s="16"/>
      <c r="CRQ22" s="16"/>
      <c r="CRR22" s="16"/>
      <c r="CRS22" s="16"/>
      <c r="CRT22" s="16"/>
      <c r="CRU22" s="16"/>
      <c r="CRV22" s="16"/>
      <c r="CRW22" s="16"/>
      <c r="CRX22" s="16"/>
      <c r="CRY22" s="16"/>
      <c r="CRZ22" s="16"/>
      <c r="CSA22" s="16"/>
      <c r="CSB22" s="16"/>
      <c r="CSC22" s="16"/>
      <c r="CSD22" s="16"/>
      <c r="CSE22" s="16"/>
      <c r="CSF22" s="16"/>
      <c r="CSG22" s="16"/>
      <c r="CSH22" s="16"/>
      <c r="CSI22" s="16"/>
      <c r="CSJ22" s="16"/>
      <c r="CSK22" s="16"/>
      <c r="CSL22" s="16"/>
      <c r="CSM22" s="16"/>
      <c r="CSN22" s="16"/>
      <c r="CSO22" s="16"/>
      <c r="CSP22" s="16"/>
      <c r="CSQ22" s="16"/>
      <c r="CSR22" s="16"/>
      <c r="CSS22" s="16"/>
      <c r="CST22" s="16"/>
      <c r="CSU22" s="16"/>
      <c r="CSV22" s="16"/>
      <c r="CSW22" s="16"/>
      <c r="CSX22" s="16"/>
      <c r="CSY22" s="16"/>
      <c r="CSZ22" s="16"/>
      <c r="CTA22" s="16"/>
      <c r="CTB22" s="16"/>
      <c r="CTC22" s="16"/>
      <c r="CTD22" s="16"/>
      <c r="CTE22" s="16"/>
      <c r="CTF22" s="16"/>
      <c r="CTG22" s="16"/>
      <c r="CTH22" s="16"/>
      <c r="CTI22" s="16"/>
      <c r="CTJ22" s="16"/>
      <c r="CTK22" s="16"/>
      <c r="CTL22" s="16"/>
      <c r="CTM22" s="16"/>
      <c r="CTN22" s="16"/>
      <c r="CTO22" s="16"/>
      <c r="CTP22" s="16"/>
      <c r="CTQ22" s="16"/>
      <c r="CTR22" s="16"/>
      <c r="CTS22" s="16"/>
      <c r="CTT22" s="16"/>
      <c r="CTU22" s="16"/>
      <c r="CTV22" s="16"/>
      <c r="CTW22" s="16"/>
      <c r="CTX22" s="16"/>
      <c r="CTY22" s="16"/>
      <c r="CTZ22" s="16"/>
      <c r="CUA22" s="16"/>
      <c r="CUB22" s="16"/>
      <c r="CUC22" s="16"/>
      <c r="CUD22" s="16"/>
      <c r="CUE22" s="16"/>
      <c r="CUF22" s="16"/>
      <c r="CUG22" s="16"/>
      <c r="CUH22" s="16"/>
      <c r="CUI22" s="16"/>
      <c r="CUJ22" s="16"/>
      <c r="CUK22" s="16"/>
      <c r="CUL22" s="16"/>
      <c r="CUM22" s="16"/>
      <c r="CUN22" s="16"/>
      <c r="CUO22" s="16"/>
      <c r="CUP22" s="16"/>
      <c r="CUQ22" s="16"/>
      <c r="CUR22" s="16"/>
      <c r="CUS22" s="16"/>
      <c r="CUT22" s="16"/>
      <c r="CUU22" s="16"/>
      <c r="CUV22" s="16"/>
      <c r="CUW22" s="16"/>
      <c r="CUX22" s="16"/>
      <c r="CUY22" s="16"/>
      <c r="CUZ22" s="16"/>
      <c r="CVA22" s="16"/>
      <c r="CVB22" s="16"/>
      <c r="CVC22" s="16"/>
      <c r="CVD22" s="16"/>
      <c r="CVE22" s="16"/>
      <c r="CVF22" s="16"/>
      <c r="CVG22" s="16"/>
      <c r="CVH22" s="16"/>
      <c r="CVI22" s="16"/>
      <c r="CVJ22" s="16"/>
      <c r="CVK22" s="16"/>
      <c r="CVL22" s="16"/>
      <c r="CVM22" s="16"/>
      <c r="CVN22" s="16"/>
      <c r="CVO22" s="16"/>
      <c r="CVP22" s="16"/>
      <c r="CVQ22" s="16"/>
      <c r="CVR22" s="16"/>
      <c r="CVS22" s="16"/>
      <c r="CVT22" s="16"/>
      <c r="CVU22" s="16"/>
      <c r="CVV22" s="16"/>
      <c r="CVW22" s="16"/>
      <c r="CVX22" s="16"/>
      <c r="CVY22" s="16"/>
      <c r="CVZ22" s="16"/>
      <c r="CWA22" s="16"/>
      <c r="CWB22" s="16"/>
      <c r="CWC22" s="16"/>
      <c r="CWD22" s="16"/>
      <c r="CWE22" s="16"/>
      <c r="CWF22" s="16"/>
      <c r="CWG22" s="16"/>
      <c r="CWH22" s="16"/>
      <c r="CWI22" s="16"/>
      <c r="CWJ22" s="16"/>
      <c r="CWK22" s="16"/>
      <c r="CWL22" s="16"/>
      <c r="CWM22" s="16"/>
      <c r="CWN22" s="16"/>
      <c r="CWO22" s="16"/>
      <c r="CWP22" s="16"/>
      <c r="CWQ22" s="16"/>
      <c r="CWR22" s="16"/>
      <c r="CWS22" s="16"/>
      <c r="CWT22" s="16"/>
      <c r="CWU22" s="16"/>
      <c r="CWV22" s="16"/>
      <c r="CWW22" s="16"/>
      <c r="CWX22" s="16"/>
      <c r="CWY22" s="16"/>
      <c r="CWZ22" s="16"/>
      <c r="CXA22" s="16"/>
      <c r="CXB22" s="16"/>
      <c r="CXC22" s="16"/>
      <c r="CXD22" s="16"/>
      <c r="CXE22" s="16"/>
      <c r="CXF22" s="16"/>
      <c r="CXG22" s="16"/>
      <c r="CXH22" s="16"/>
      <c r="CXI22" s="16"/>
      <c r="CXJ22" s="16"/>
      <c r="CXK22" s="16"/>
      <c r="CXL22" s="16"/>
      <c r="CXM22" s="16"/>
      <c r="CXN22" s="16"/>
      <c r="CXO22" s="16"/>
      <c r="CXP22" s="16"/>
      <c r="CXQ22" s="16"/>
      <c r="CXR22" s="16"/>
      <c r="CXS22" s="16"/>
      <c r="CXT22" s="16"/>
      <c r="CXU22" s="16"/>
      <c r="CXV22" s="16"/>
      <c r="CXW22" s="16"/>
      <c r="CXX22" s="16"/>
      <c r="CXY22" s="16"/>
      <c r="CXZ22" s="16"/>
      <c r="CYA22" s="16"/>
      <c r="CYB22" s="16"/>
      <c r="CYC22" s="16"/>
      <c r="CYD22" s="16"/>
      <c r="CYE22" s="16"/>
      <c r="CYF22" s="16"/>
      <c r="CYG22" s="16"/>
      <c r="CYH22" s="16"/>
      <c r="CYI22" s="16"/>
      <c r="CYJ22" s="16"/>
      <c r="CYK22" s="16"/>
      <c r="CYL22" s="16"/>
      <c r="CYM22" s="16"/>
      <c r="CYN22" s="16"/>
      <c r="CYO22" s="16"/>
      <c r="CYP22" s="16"/>
      <c r="CYQ22" s="16"/>
      <c r="CYR22" s="16"/>
      <c r="CYS22" s="16"/>
      <c r="CYT22" s="16"/>
      <c r="CYU22" s="16"/>
      <c r="CYV22" s="16"/>
      <c r="CYW22" s="16"/>
      <c r="CYX22" s="16"/>
      <c r="CYY22" s="16"/>
      <c r="CYZ22" s="16"/>
      <c r="CZA22" s="16"/>
      <c r="CZB22" s="16"/>
      <c r="CZC22" s="16"/>
      <c r="CZD22" s="16"/>
      <c r="CZE22" s="16"/>
      <c r="CZF22" s="16"/>
      <c r="CZG22" s="16"/>
      <c r="CZH22" s="16"/>
      <c r="CZI22" s="16"/>
      <c r="CZJ22" s="16"/>
      <c r="CZK22" s="16"/>
      <c r="CZL22" s="16"/>
      <c r="CZM22" s="16"/>
      <c r="CZN22" s="16"/>
      <c r="CZO22" s="16"/>
      <c r="CZP22" s="16"/>
      <c r="CZQ22" s="16"/>
      <c r="CZR22" s="16"/>
      <c r="CZS22" s="16"/>
      <c r="CZT22" s="16"/>
      <c r="CZU22" s="16"/>
      <c r="CZV22" s="16"/>
      <c r="CZW22" s="16"/>
      <c r="CZX22" s="16"/>
      <c r="CZY22" s="16"/>
      <c r="CZZ22" s="16"/>
      <c r="DAA22" s="16"/>
      <c r="DAB22" s="16"/>
      <c r="DAC22" s="16"/>
      <c r="DAD22" s="16"/>
      <c r="DAE22" s="16"/>
      <c r="DAF22" s="16"/>
      <c r="DAG22" s="16"/>
      <c r="DAH22" s="16"/>
      <c r="DAI22" s="16"/>
      <c r="DAJ22" s="16"/>
      <c r="DAK22" s="16"/>
      <c r="DAL22" s="16"/>
      <c r="DAM22" s="16"/>
      <c r="DAN22" s="16"/>
      <c r="DAO22" s="16"/>
      <c r="DAP22" s="16"/>
      <c r="DAQ22" s="16"/>
      <c r="DAR22" s="16"/>
      <c r="DAS22" s="16"/>
      <c r="DAT22" s="16"/>
      <c r="DAU22" s="16"/>
      <c r="DAV22" s="16"/>
      <c r="DAW22" s="16"/>
      <c r="DAX22" s="16"/>
      <c r="DAY22" s="16"/>
      <c r="DAZ22" s="16"/>
      <c r="DBA22" s="16"/>
      <c r="DBB22" s="16"/>
      <c r="DBC22" s="16"/>
      <c r="DBD22" s="16"/>
      <c r="DBE22" s="16"/>
      <c r="DBF22" s="16"/>
      <c r="DBG22" s="16"/>
      <c r="DBH22" s="16"/>
      <c r="DBI22" s="16"/>
      <c r="DBJ22" s="16"/>
      <c r="DBK22" s="16"/>
      <c r="DBL22" s="16"/>
      <c r="DBM22" s="16"/>
      <c r="DBN22" s="16"/>
      <c r="DBO22" s="16"/>
      <c r="DBP22" s="16"/>
      <c r="DBQ22" s="16"/>
      <c r="DBR22" s="16"/>
      <c r="DBS22" s="16"/>
      <c r="DBT22" s="16"/>
      <c r="DBU22" s="16"/>
      <c r="DBV22" s="16"/>
      <c r="DBW22" s="16"/>
      <c r="DBX22" s="16"/>
      <c r="DBY22" s="16"/>
      <c r="DBZ22" s="16"/>
      <c r="DCA22" s="16"/>
      <c r="DCB22" s="16"/>
      <c r="DCC22" s="16"/>
      <c r="DCD22" s="16"/>
      <c r="DCE22" s="16"/>
      <c r="DCF22" s="16"/>
      <c r="DCG22" s="16"/>
      <c r="DCH22" s="16"/>
      <c r="DCI22" s="16"/>
      <c r="DCJ22" s="16"/>
      <c r="DCK22" s="16"/>
      <c r="DCL22" s="16"/>
      <c r="DCM22" s="16"/>
      <c r="DCN22" s="16"/>
      <c r="DCO22" s="16"/>
      <c r="DCP22" s="16"/>
      <c r="DCQ22" s="16"/>
      <c r="DCR22" s="16"/>
      <c r="DCS22" s="16"/>
      <c r="DCT22" s="16"/>
      <c r="DCU22" s="16"/>
      <c r="DCV22" s="16"/>
      <c r="DCW22" s="16"/>
      <c r="DCX22" s="16"/>
      <c r="DCY22" s="16"/>
      <c r="DCZ22" s="16"/>
      <c r="DDA22" s="16"/>
      <c r="DDB22" s="16"/>
      <c r="DDC22" s="16"/>
      <c r="DDD22" s="16"/>
      <c r="DDE22" s="16"/>
      <c r="DDF22" s="16"/>
      <c r="DDG22" s="16"/>
      <c r="DDH22" s="16"/>
      <c r="DDI22" s="16"/>
      <c r="DDJ22" s="16"/>
      <c r="DDK22" s="16"/>
      <c r="DDL22" s="16"/>
      <c r="DDM22" s="16"/>
      <c r="DDN22" s="16"/>
      <c r="DDO22" s="16"/>
      <c r="DDP22" s="16"/>
      <c r="DDQ22" s="16"/>
      <c r="DDR22" s="16"/>
      <c r="DDS22" s="16"/>
      <c r="DDT22" s="16"/>
      <c r="DDU22" s="16"/>
      <c r="DDV22" s="16"/>
      <c r="DDW22" s="16"/>
      <c r="DDX22" s="16"/>
      <c r="DDY22" s="16"/>
      <c r="DDZ22" s="16"/>
      <c r="DEA22" s="16"/>
      <c r="DEB22" s="16"/>
      <c r="DEC22" s="16"/>
      <c r="DED22" s="16"/>
      <c r="DEE22" s="16"/>
      <c r="DEF22" s="16"/>
      <c r="DEG22" s="16"/>
      <c r="DEH22" s="16"/>
      <c r="DEI22" s="16"/>
      <c r="DEJ22" s="16"/>
      <c r="DEK22" s="16"/>
      <c r="DEL22" s="16"/>
      <c r="DEM22" s="16"/>
      <c r="DEN22" s="16"/>
      <c r="DEO22" s="16"/>
      <c r="DEP22" s="16"/>
      <c r="DEQ22" s="16"/>
      <c r="DER22" s="16"/>
      <c r="DES22" s="16"/>
      <c r="DET22" s="16"/>
      <c r="DEU22" s="16"/>
      <c r="DEV22" s="16"/>
      <c r="DEW22" s="16"/>
      <c r="DEX22" s="16"/>
      <c r="DEY22" s="16"/>
      <c r="DEZ22" s="16"/>
      <c r="DFA22" s="16"/>
      <c r="DFB22" s="16"/>
      <c r="DFC22" s="16"/>
      <c r="DFD22" s="16"/>
      <c r="DFE22" s="16"/>
      <c r="DFF22" s="16"/>
      <c r="DFG22" s="16"/>
      <c r="DFH22" s="16"/>
      <c r="DFI22" s="16"/>
      <c r="DFJ22" s="16"/>
      <c r="DFK22" s="16"/>
      <c r="DFL22" s="16"/>
      <c r="DFM22" s="16"/>
      <c r="DFN22" s="16"/>
      <c r="DFO22" s="16"/>
      <c r="DFP22" s="16"/>
      <c r="DFQ22" s="16"/>
      <c r="DFR22" s="16"/>
      <c r="DFS22" s="16"/>
      <c r="DFT22" s="16"/>
      <c r="DFU22" s="16"/>
      <c r="DFV22" s="16"/>
      <c r="DFW22" s="16"/>
      <c r="DFX22" s="16"/>
      <c r="DFY22" s="16"/>
      <c r="DFZ22" s="16"/>
      <c r="DGA22" s="16"/>
      <c r="DGB22" s="16"/>
      <c r="DGC22" s="16"/>
      <c r="DGD22" s="16"/>
      <c r="DGE22" s="16"/>
      <c r="DGF22" s="16"/>
      <c r="DGG22" s="16"/>
      <c r="DGH22" s="16"/>
      <c r="DGI22" s="16"/>
      <c r="DGJ22" s="16"/>
      <c r="DGK22" s="16"/>
      <c r="DGL22" s="16"/>
      <c r="DGM22" s="16"/>
      <c r="DGN22" s="16"/>
      <c r="DGO22" s="16"/>
      <c r="DGP22" s="16"/>
      <c r="DGQ22" s="16"/>
      <c r="DGR22" s="16"/>
      <c r="DGS22" s="16"/>
      <c r="DGT22" s="16"/>
      <c r="DGU22" s="16"/>
      <c r="DGV22" s="16"/>
      <c r="DGW22" s="16"/>
      <c r="DGX22" s="16"/>
      <c r="DGY22" s="16"/>
      <c r="DGZ22" s="16"/>
      <c r="DHA22" s="16"/>
      <c r="DHB22" s="16"/>
      <c r="DHC22" s="16"/>
      <c r="DHD22" s="16"/>
      <c r="DHE22" s="16"/>
      <c r="DHF22" s="16"/>
      <c r="DHG22" s="16"/>
      <c r="DHH22" s="16"/>
      <c r="DHI22" s="16"/>
      <c r="DHJ22" s="16"/>
      <c r="DHK22" s="16"/>
      <c r="DHL22" s="16"/>
      <c r="DHM22" s="16"/>
      <c r="DHN22" s="16"/>
      <c r="DHO22" s="16"/>
      <c r="DHP22" s="16"/>
      <c r="DHQ22" s="16"/>
      <c r="DHR22" s="16"/>
      <c r="DHS22" s="16"/>
      <c r="DHT22" s="16"/>
      <c r="DHU22" s="16"/>
      <c r="DHV22" s="16"/>
      <c r="DHW22" s="16"/>
      <c r="DHX22" s="16"/>
      <c r="DHY22" s="16"/>
      <c r="DHZ22" s="16"/>
      <c r="DIA22" s="16"/>
      <c r="DIB22" s="16"/>
      <c r="DIC22" s="16"/>
      <c r="DID22" s="16"/>
      <c r="DIE22" s="16"/>
      <c r="DIF22" s="16"/>
      <c r="DIG22" s="16"/>
      <c r="DIH22" s="16"/>
      <c r="DII22" s="16"/>
      <c r="DIJ22" s="16"/>
      <c r="DIK22" s="16"/>
      <c r="DIL22" s="16"/>
      <c r="DIM22" s="16"/>
      <c r="DIN22" s="16"/>
      <c r="DIO22" s="16"/>
      <c r="DIP22" s="16"/>
      <c r="DIQ22" s="16"/>
      <c r="DIR22" s="16"/>
      <c r="DIS22" s="16"/>
      <c r="DIT22" s="16"/>
      <c r="DIU22" s="16"/>
      <c r="DIV22" s="16"/>
      <c r="DIW22" s="16"/>
      <c r="DIX22" s="16"/>
      <c r="DIY22" s="16"/>
      <c r="DIZ22" s="16"/>
      <c r="DJA22" s="16"/>
      <c r="DJB22" s="16"/>
      <c r="DJC22" s="16"/>
      <c r="DJD22" s="16"/>
      <c r="DJE22" s="16"/>
      <c r="DJF22" s="16"/>
      <c r="DJG22" s="16"/>
      <c r="DJH22" s="16"/>
      <c r="DJI22" s="16"/>
      <c r="DJJ22" s="16"/>
      <c r="DJK22" s="16"/>
      <c r="DJL22" s="16"/>
      <c r="DJM22" s="16"/>
      <c r="DJN22" s="16"/>
      <c r="DJO22" s="16"/>
      <c r="DJP22" s="16"/>
      <c r="DJQ22" s="16"/>
      <c r="DJR22" s="16"/>
      <c r="DJS22" s="16"/>
      <c r="DJT22" s="16"/>
      <c r="DJU22" s="16"/>
      <c r="DJV22" s="16"/>
      <c r="DJW22" s="16"/>
      <c r="DJX22" s="16"/>
      <c r="DJY22" s="16"/>
      <c r="DJZ22" s="16"/>
      <c r="DKA22" s="16"/>
      <c r="DKB22" s="16"/>
      <c r="DKC22" s="16"/>
      <c r="DKD22" s="16"/>
      <c r="DKE22" s="16"/>
      <c r="DKF22" s="16"/>
      <c r="DKG22" s="16"/>
      <c r="DKH22" s="16"/>
      <c r="DKI22" s="16"/>
      <c r="DKJ22" s="16"/>
      <c r="DKK22" s="16"/>
      <c r="DKL22" s="16"/>
      <c r="DKM22" s="16"/>
      <c r="DKN22" s="16"/>
      <c r="DKO22" s="16"/>
      <c r="DKP22" s="16"/>
      <c r="DKQ22" s="16"/>
      <c r="DKR22" s="16"/>
      <c r="DKS22" s="16"/>
      <c r="DKT22" s="16"/>
      <c r="DKU22" s="16"/>
      <c r="DKV22" s="16"/>
      <c r="DKW22" s="16"/>
      <c r="DKX22" s="16"/>
      <c r="DKY22" s="16"/>
      <c r="DKZ22" s="16"/>
      <c r="DLA22" s="16"/>
      <c r="DLB22" s="16"/>
      <c r="DLC22" s="16"/>
      <c r="DLD22" s="16"/>
      <c r="DLE22" s="16"/>
      <c r="DLF22" s="16"/>
      <c r="DLG22" s="16"/>
      <c r="DLH22" s="16"/>
      <c r="DLI22" s="16"/>
      <c r="DLJ22" s="16"/>
      <c r="DLK22" s="16"/>
      <c r="DLL22" s="16"/>
      <c r="DLM22" s="16"/>
      <c r="DLN22" s="16"/>
      <c r="DLO22" s="16"/>
      <c r="DLP22" s="16"/>
      <c r="DLQ22" s="16"/>
      <c r="DLR22" s="16"/>
      <c r="DLS22" s="16"/>
      <c r="DLT22" s="16"/>
      <c r="DLU22" s="16"/>
      <c r="DLV22" s="16"/>
      <c r="DLW22" s="16"/>
      <c r="DLX22" s="16"/>
      <c r="DLY22" s="16"/>
      <c r="DLZ22" s="16"/>
      <c r="DMA22" s="16"/>
      <c r="DMB22" s="16"/>
      <c r="DMC22" s="16"/>
      <c r="DMD22" s="16"/>
      <c r="DME22" s="16"/>
      <c r="DMF22" s="16"/>
      <c r="DMG22" s="16"/>
      <c r="DMH22" s="16"/>
      <c r="DMI22" s="16"/>
      <c r="DMJ22" s="16"/>
      <c r="DMK22" s="16"/>
      <c r="DML22" s="16"/>
      <c r="DMM22" s="16"/>
      <c r="DMN22" s="16"/>
      <c r="DMO22" s="16"/>
      <c r="DMP22" s="16"/>
      <c r="DMQ22" s="16"/>
      <c r="DMR22" s="16"/>
      <c r="DMS22" s="16"/>
      <c r="DMT22" s="16"/>
      <c r="DMU22" s="16"/>
      <c r="DMV22" s="16"/>
      <c r="DMW22" s="16"/>
      <c r="DMX22" s="16"/>
      <c r="DMY22" s="16"/>
      <c r="DMZ22" s="16"/>
      <c r="DNA22" s="16"/>
      <c r="DNB22" s="16"/>
      <c r="DNC22" s="16"/>
      <c r="DND22" s="16"/>
      <c r="DNE22" s="16"/>
      <c r="DNF22" s="16"/>
      <c r="DNG22" s="16"/>
      <c r="DNH22" s="16"/>
      <c r="DNI22" s="16"/>
      <c r="DNJ22" s="16"/>
      <c r="DNK22" s="16"/>
      <c r="DNL22" s="16"/>
      <c r="DNM22" s="16"/>
      <c r="DNN22" s="16"/>
      <c r="DNO22" s="16"/>
      <c r="DNP22" s="16"/>
      <c r="DNQ22" s="16"/>
      <c r="DNR22" s="16"/>
      <c r="DNS22" s="16"/>
      <c r="DNT22" s="16"/>
      <c r="DNU22" s="16"/>
      <c r="DNV22" s="16"/>
      <c r="DNW22" s="16"/>
      <c r="DNX22" s="16"/>
      <c r="DNY22" s="16"/>
      <c r="DNZ22" s="16"/>
      <c r="DOA22" s="16"/>
      <c r="DOB22" s="16"/>
      <c r="DOC22" s="16"/>
      <c r="DOD22" s="16"/>
      <c r="DOE22" s="16"/>
      <c r="DOF22" s="16"/>
      <c r="DOG22" s="16"/>
      <c r="DOH22" s="16"/>
      <c r="DOI22" s="16"/>
      <c r="DOJ22" s="16"/>
      <c r="DOK22" s="16"/>
      <c r="DOL22" s="16"/>
      <c r="DOM22" s="16"/>
      <c r="DON22" s="16"/>
      <c r="DOO22" s="16"/>
      <c r="DOP22" s="16"/>
      <c r="DOQ22" s="16"/>
      <c r="DOR22" s="16"/>
      <c r="DOS22" s="16"/>
      <c r="DOT22" s="16"/>
      <c r="DOU22" s="16"/>
      <c r="DOV22" s="16"/>
      <c r="DOW22" s="16"/>
      <c r="DOX22" s="16"/>
      <c r="DOY22" s="16"/>
      <c r="DOZ22" s="16"/>
      <c r="DPA22" s="16"/>
      <c r="DPB22" s="16"/>
      <c r="DPC22" s="16"/>
      <c r="DPD22" s="16"/>
      <c r="DPE22" s="16"/>
      <c r="DPF22" s="16"/>
      <c r="DPG22" s="16"/>
      <c r="DPH22" s="16"/>
      <c r="DPI22" s="16"/>
      <c r="DPJ22" s="16"/>
      <c r="DPK22" s="16"/>
      <c r="DPL22" s="16"/>
      <c r="DPM22" s="16"/>
      <c r="DPN22" s="16"/>
      <c r="DPO22" s="16"/>
      <c r="DPP22" s="16"/>
      <c r="DPQ22" s="16"/>
      <c r="DPR22" s="16"/>
      <c r="DPS22" s="16"/>
      <c r="DPT22" s="16"/>
      <c r="DPU22" s="16"/>
      <c r="DPV22" s="16"/>
      <c r="DPW22" s="16"/>
      <c r="DPX22" s="16"/>
      <c r="DPY22" s="16"/>
      <c r="DPZ22" s="16"/>
      <c r="DQA22" s="16"/>
      <c r="DQB22" s="16"/>
      <c r="DQC22" s="16"/>
      <c r="DQD22" s="16"/>
      <c r="DQE22" s="16"/>
      <c r="DQF22" s="16"/>
      <c r="DQG22" s="16"/>
      <c r="DQH22" s="16"/>
      <c r="DQI22" s="16"/>
      <c r="DQJ22" s="16"/>
      <c r="DQK22" s="16"/>
      <c r="DQL22" s="16"/>
      <c r="DQM22" s="16"/>
      <c r="DQN22" s="16"/>
      <c r="DQO22" s="16"/>
      <c r="DQP22" s="16"/>
      <c r="DQQ22" s="16"/>
      <c r="DQR22" s="16"/>
      <c r="DQS22" s="16"/>
      <c r="DQT22" s="16"/>
      <c r="DQU22" s="16"/>
      <c r="DQV22" s="16"/>
      <c r="DQW22" s="16"/>
      <c r="DQX22" s="16"/>
      <c r="DQY22" s="16"/>
      <c r="DQZ22" s="16"/>
      <c r="DRA22" s="16"/>
      <c r="DRB22" s="16"/>
      <c r="DRC22" s="16"/>
      <c r="DRD22" s="16"/>
      <c r="DRE22" s="16"/>
      <c r="DRF22" s="16"/>
      <c r="DRG22" s="16"/>
      <c r="DRH22" s="16"/>
      <c r="DRI22" s="16"/>
      <c r="DRJ22" s="16"/>
      <c r="DRK22" s="16"/>
      <c r="DRL22" s="16"/>
      <c r="DRM22" s="16"/>
      <c r="DRN22" s="16"/>
      <c r="DRO22" s="16"/>
      <c r="DRP22" s="16"/>
      <c r="DRQ22" s="16"/>
      <c r="DRR22" s="16"/>
      <c r="DRS22" s="16"/>
      <c r="DRT22" s="16"/>
      <c r="DRU22" s="16"/>
      <c r="DRV22" s="16"/>
      <c r="DRW22" s="16"/>
      <c r="DRX22" s="16"/>
      <c r="DRY22" s="16"/>
      <c r="DRZ22" s="16"/>
      <c r="DSA22" s="16"/>
      <c r="DSB22" s="16"/>
      <c r="DSC22" s="16"/>
      <c r="DSD22" s="16"/>
      <c r="DSE22" s="16"/>
      <c r="DSF22" s="16"/>
      <c r="DSG22" s="16"/>
      <c r="DSH22" s="16"/>
      <c r="DSI22" s="16"/>
      <c r="DSJ22" s="16"/>
      <c r="DSK22" s="16"/>
      <c r="DSL22" s="16"/>
      <c r="DSM22" s="16"/>
      <c r="DSN22" s="16"/>
      <c r="DSO22" s="16"/>
      <c r="DSP22" s="16"/>
      <c r="DSQ22" s="16"/>
      <c r="DSR22" s="16"/>
      <c r="DSS22" s="16"/>
      <c r="DST22" s="16"/>
      <c r="DSU22" s="16"/>
      <c r="DSV22" s="16"/>
      <c r="DSW22" s="16"/>
      <c r="DSX22" s="16"/>
      <c r="DSY22" s="16"/>
      <c r="DSZ22" s="16"/>
      <c r="DTA22" s="16"/>
      <c r="DTB22" s="16"/>
      <c r="DTC22" s="16"/>
      <c r="DTD22" s="16"/>
      <c r="DTE22" s="16"/>
      <c r="DTF22" s="16"/>
      <c r="DTG22" s="16"/>
      <c r="DTH22" s="16"/>
      <c r="DTI22" s="16"/>
      <c r="DTJ22" s="16"/>
      <c r="DTK22" s="16"/>
      <c r="DTL22" s="16"/>
      <c r="DTM22" s="16"/>
      <c r="DTN22" s="16"/>
      <c r="DTO22" s="16"/>
      <c r="DTP22" s="16"/>
      <c r="DTQ22" s="16"/>
      <c r="DTR22" s="16"/>
      <c r="DTS22" s="16"/>
      <c r="DTT22" s="16"/>
      <c r="DTU22" s="16"/>
      <c r="DTV22" s="16"/>
      <c r="DTW22" s="16"/>
      <c r="DTX22" s="16"/>
      <c r="DTY22" s="16"/>
      <c r="DTZ22" s="16"/>
      <c r="DUA22" s="16"/>
      <c r="DUB22" s="16"/>
      <c r="DUC22" s="16"/>
      <c r="DUD22" s="16"/>
      <c r="DUE22" s="16"/>
      <c r="DUF22" s="16"/>
      <c r="DUG22" s="16"/>
      <c r="DUH22" s="16"/>
      <c r="DUI22" s="16"/>
      <c r="DUJ22" s="16"/>
      <c r="DUK22" s="16"/>
      <c r="DUL22" s="16"/>
      <c r="DUM22" s="16"/>
      <c r="DUN22" s="16"/>
      <c r="DUO22" s="16"/>
      <c r="DUP22" s="16"/>
      <c r="DUQ22" s="16"/>
      <c r="DUR22" s="16"/>
      <c r="DUS22" s="16"/>
      <c r="DUT22" s="16"/>
      <c r="DUU22" s="16"/>
      <c r="DUV22" s="16"/>
      <c r="DUW22" s="16"/>
      <c r="DUX22" s="16"/>
      <c r="DUY22" s="16"/>
      <c r="DUZ22" s="16"/>
      <c r="DVA22" s="16"/>
      <c r="DVB22" s="16"/>
      <c r="DVC22" s="16"/>
      <c r="DVD22" s="16"/>
      <c r="DVE22" s="16"/>
      <c r="DVF22" s="16"/>
      <c r="DVG22" s="16"/>
      <c r="DVH22" s="16"/>
      <c r="DVI22" s="16"/>
      <c r="DVJ22" s="16"/>
      <c r="DVK22" s="16"/>
      <c r="DVL22" s="16"/>
      <c r="DVM22" s="16"/>
      <c r="DVN22" s="16"/>
      <c r="DVO22" s="16"/>
      <c r="DVP22" s="16"/>
      <c r="DVQ22" s="16"/>
      <c r="DVR22" s="16"/>
      <c r="DVS22" s="16"/>
      <c r="DVT22" s="16"/>
      <c r="DVU22" s="16"/>
      <c r="DVV22" s="16"/>
      <c r="DVW22" s="16"/>
      <c r="DVX22" s="16"/>
      <c r="DVY22" s="16"/>
      <c r="DVZ22" s="16"/>
      <c r="DWA22" s="16"/>
      <c r="DWB22" s="16"/>
      <c r="DWC22" s="16"/>
      <c r="DWD22" s="16"/>
      <c r="DWE22" s="16"/>
      <c r="DWF22" s="16"/>
      <c r="DWG22" s="16"/>
      <c r="DWH22" s="16"/>
      <c r="DWI22" s="16"/>
      <c r="DWJ22" s="16"/>
      <c r="DWK22" s="16"/>
      <c r="DWL22" s="16"/>
      <c r="DWM22" s="16"/>
      <c r="DWN22" s="16"/>
      <c r="DWO22" s="16"/>
      <c r="DWP22" s="16"/>
      <c r="DWQ22" s="16"/>
      <c r="DWR22" s="16"/>
      <c r="DWS22" s="16"/>
      <c r="DWT22" s="16"/>
      <c r="DWU22" s="16"/>
      <c r="DWV22" s="16"/>
      <c r="DWW22" s="16"/>
      <c r="DWX22" s="16"/>
      <c r="DWY22" s="16"/>
      <c r="DWZ22" s="16"/>
      <c r="DXA22" s="16"/>
      <c r="DXB22" s="16"/>
      <c r="DXC22" s="16"/>
      <c r="DXD22" s="16"/>
      <c r="DXE22" s="16"/>
      <c r="DXF22" s="16"/>
      <c r="DXG22" s="16"/>
      <c r="DXH22" s="16"/>
      <c r="DXI22" s="16"/>
      <c r="DXJ22" s="16"/>
      <c r="DXK22" s="16"/>
      <c r="DXL22" s="16"/>
      <c r="DXM22" s="16"/>
      <c r="DXN22" s="16"/>
      <c r="DXO22" s="16"/>
      <c r="DXP22" s="16"/>
      <c r="DXQ22" s="16"/>
      <c r="DXR22" s="16"/>
      <c r="DXS22" s="16"/>
      <c r="DXT22" s="16"/>
      <c r="DXU22" s="16"/>
      <c r="DXV22" s="16"/>
      <c r="DXW22" s="16"/>
      <c r="DXX22" s="16"/>
      <c r="DXY22" s="16"/>
      <c r="DXZ22" s="16"/>
      <c r="DYA22" s="16"/>
      <c r="DYB22" s="16"/>
      <c r="DYC22" s="16"/>
      <c r="DYD22" s="16"/>
      <c r="DYE22" s="16"/>
      <c r="DYF22" s="16"/>
      <c r="DYG22" s="16"/>
      <c r="DYH22" s="16"/>
      <c r="DYI22" s="16"/>
      <c r="DYJ22" s="16"/>
      <c r="DYK22" s="16"/>
      <c r="DYL22" s="16"/>
      <c r="DYM22" s="16"/>
      <c r="DYN22" s="16"/>
      <c r="DYO22" s="16"/>
      <c r="DYP22" s="16"/>
      <c r="DYQ22" s="16"/>
      <c r="DYR22" s="16"/>
      <c r="DYS22" s="16"/>
      <c r="DYT22" s="16"/>
      <c r="DYU22" s="16"/>
      <c r="DYV22" s="16"/>
      <c r="DYW22" s="16"/>
      <c r="DYX22" s="16"/>
      <c r="DYY22" s="16"/>
      <c r="DYZ22" s="16"/>
      <c r="DZA22" s="16"/>
      <c r="DZB22" s="16"/>
      <c r="DZC22" s="16"/>
      <c r="DZD22" s="16"/>
      <c r="DZE22" s="16"/>
      <c r="DZF22" s="16"/>
      <c r="DZG22" s="16"/>
      <c r="DZH22" s="16"/>
      <c r="DZI22" s="16"/>
      <c r="DZJ22" s="16"/>
      <c r="DZK22" s="16"/>
      <c r="DZL22" s="16"/>
      <c r="DZM22" s="16"/>
      <c r="DZN22" s="16"/>
      <c r="DZO22" s="16"/>
      <c r="DZP22" s="16"/>
      <c r="DZQ22" s="16"/>
      <c r="DZR22" s="16"/>
      <c r="DZS22" s="16"/>
      <c r="DZT22" s="16"/>
      <c r="DZU22" s="16"/>
      <c r="DZV22" s="16"/>
      <c r="DZW22" s="16"/>
      <c r="DZX22" s="16"/>
      <c r="DZY22" s="16"/>
      <c r="DZZ22" s="16"/>
      <c r="EAA22" s="16"/>
      <c r="EAB22" s="16"/>
      <c r="EAC22" s="16"/>
      <c r="EAD22" s="16"/>
      <c r="EAE22" s="16"/>
      <c r="EAF22" s="16"/>
      <c r="EAG22" s="16"/>
      <c r="EAH22" s="16"/>
      <c r="EAI22" s="16"/>
      <c r="EAJ22" s="16"/>
      <c r="EAK22" s="16"/>
      <c r="EAL22" s="16"/>
      <c r="EAM22" s="16"/>
      <c r="EAN22" s="16"/>
      <c r="EAO22" s="16"/>
      <c r="EAP22" s="16"/>
      <c r="EAQ22" s="16"/>
      <c r="EAR22" s="16"/>
      <c r="EAS22" s="16"/>
      <c r="EAT22" s="16"/>
      <c r="EAU22" s="16"/>
      <c r="EAV22" s="16"/>
      <c r="EAW22" s="16"/>
      <c r="EAX22" s="16"/>
      <c r="EAY22" s="16"/>
      <c r="EAZ22" s="16"/>
      <c r="EBA22" s="16"/>
      <c r="EBB22" s="16"/>
      <c r="EBC22" s="16"/>
      <c r="EBD22" s="16"/>
      <c r="EBE22" s="16"/>
      <c r="EBF22" s="16"/>
      <c r="EBG22" s="16"/>
      <c r="EBH22" s="16"/>
      <c r="EBI22" s="16"/>
      <c r="EBJ22" s="16"/>
      <c r="EBK22" s="16"/>
      <c r="EBL22" s="16"/>
      <c r="EBM22" s="16"/>
      <c r="EBN22" s="16"/>
      <c r="EBO22" s="16"/>
      <c r="EBP22" s="16"/>
      <c r="EBQ22" s="16"/>
      <c r="EBR22" s="16"/>
      <c r="EBS22" s="16"/>
      <c r="EBT22" s="16"/>
      <c r="EBU22" s="16"/>
      <c r="EBV22" s="16"/>
      <c r="EBW22" s="16"/>
      <c r="EBX22" s="16"/>
      <c r="EBY22" s="16"/>
      <c r="EBZ22" s="16"/>
      <c r="ECA22" s="16"/>
      <c r="ECB22" s="16"/>
      <c r="ECC22" s="16"/>
      <c r="ECD22" s="16"/>
      <c r="ECE22" s="16"/>
      <c r="ECF22" s="16"/>
      <c r="ECG22" s="16"/>
      <c r="ECH22" s="16"/>
      <c r="ECI22" s="16"/>
      <c r="ECJ22" s="16"/>
      <c r="ECK22" s="16"/>
      <c r="ECL22" s="16"/>
      <c r="ECM22" s="16"/>
      <c r="ECN22" s="16"/>
      <c r="ECO22" s="16"/>
      <c r="ECP22" s="16"/>
      <c r="ECQ22" s="16"/>
      <c r="ECR22" s="16"/>
      <c r="ECS22" s="16"/>
      <c r="ECT22" s="16"/>
      <c r="ECU22" s="16"/>
      <c r="ECV22" s="16"/>
      <c r="ECW22" s="16"/>
      <c r="ECX22" s="16"/>
      <c r="ECY22" s="16"/>
      <c r="ECZ22" s="16"/>
      <c r="EDA22" s="16"/>
      <c r="EDB22" s="16"/>
      <c r="EDC22" s="16"/>
      <c r="EDD22" s="16"/>
      <c r="EDE22" s="16"/>
      <c r="EDF22" s="16"/>
      <c r="EDG22" s="16"/>
      <c r="EDH22" s="16"/>
      <c r="EDI22" s="16"/>
      <c r="EDJ22" s="16"/>
      <c r="EDK22" s="16"/>
      <c r="EDL22" s="16"/>
      <c r="EDM22" s="16"/>
      <c r="EDN22" s="16"/>
      <c r="EDO22" s="16"/>
      <c r="EDP22" s="16"/>
      <c r="EDQ22" s="16"/>
      <c r="EDR22" s="16"/>
      <c r="EDS22" s="16"/>
      <c r="EDT22" s="16"/>
      <c r="EDU22" s="16"/>
      <c r="EDV22" s="16"/>
      <c r="EDW22" s="16"/>
      <c r="EDX22" s="16"/>
      <c r="EDY22" s="16"/>
      <c r="EDZ22" s="16"/>
      <c r="EEA22" s="16"/>
      <c r="EEB22" s="16"/>
      <c r="EEC22" s="16"/>
      <c r="EED22" s="16"/>
      <c r="EEE22" s="16"/>
      <c r="EEF22" s="16"/>
      <c r="EEG22" s="16"/>
      <c r="EEH22" s="16"/>
      <c r="EEI22" s="16"/>
      <c r="EEJ22" s="16"/>
      <c r="EEK22" s="16"/>
      <c r="EEL22" s="16"/>
      <c r="EEM22" s="16"/>
      <c r="EEN22" s="16"/>
      <c r="EEO22" s="16"/>
      <c r="EEP22" s="16"/>
      <c r="EEQ22" s="16"/>
      <c r="EER22" s="16"/>
      <c r="EES22" s="16"/>
      <c r="EET22" s="16"/>
      <c r="EEU22" s="16"/>
      <c r="EEV22" s="16"/>
      <c r="EEW22" s="16"/>
      <c r="EEX22" s="16"/>
      <c r="EEY22" s="16"/>
      <c r="EEZ22" s="16"/>
      <c r="EFA22" s="16"/>
      <c r="EFB22" s="16"/>
      <c r="EFC22" s="16"/>
      <c r="EFD22" s="16"/>
      <c r="EFE22" s="16"/>
      <c r="EFF22" s="16"/>
      <c r="EFG22" s="16"/>
      <c r="EFH22" s="16"/>
      <c r="EFI22" s="16"/>
      <c r="EFJ22" s="16"/>
      <c r="EFK22" s="16"/>
      <c r="EFL22" s="16"/>
      <c r="EFM22" s="16"/>
      <c r="EFN22" s="16"/>
      <c r="EFO22" s="16"/>
      <c r="EFP22" s="16"/>
      <c r="EFQ22" s="16"/>
      <c r="EFR22" s="16"/>
      <c r="EFS22" s="16"/>
      <c r="EFT22" s="16"/>
      <c r="EFU22" s="16"/>
      <c r="EFV22" s="16"/>
      <c r="EFW22" s="16"/>
      <c r="EFX22" s="16"/>
      <c r="EFY22" s="16"/>
      <c r="EFZ22" s="16"/>
      <c r="EGA22" s="16"/>
      <c r="EGB22" s="16"/>
      <c r="EGC22" s="16"/>
      <c r="EGD22" s="16"/>
      <c r="EGE22" s="16"/>
      <c r="EGF22" s="16"/>
      <c r="EGG22" s="16"/>
      <c r="EGH22" s="16"/>
      <c r="EGI22" s="16"/>
      <c r="EGJ22" s="16"/>
      <c r="EGK22" s="16"/>
      <c r="EGL22" s="16"/>
      <c r="EGM22" s="16"/>
      <c r="EGN22" s="16"/>
      <c r="EGO22" s="16"/>
      <c r="EGP22" s="16"/>
      <c r="EGQ22" s="16"/>
      <c r="EGR22" s="16"/>
      <c r="EGS22" s="16"/>
      <c r="EGT22" s="16"/>
      <c r="EGU22" s="16"/>
      <c r="EGV22" s="16"/>
      <c r="EGW22" s="16"/>
      <c r="EGX22" s="16"/>
      <c r="EGY22" s="16"/>
      <c r="EGZ22" s="16"/>
      <c r="EHA22" s="16"/>
      <c r="EHB22" s="16"/>
      <c r="EHC22" s="16"/>
      <c r="EHD22" s="16"/>
      <c r="EHE22" s="16"/>
      <c r="EHF22" s="16"/>
      <c r="EHG22" s="16"/>
      <c r="EHH22" s="16"/>
      <c r="EHI22" s="16"/>
      <c r="EHJ22" s="16"/>
      <c r="EHK22" s="16"/>
      <c r="EHL22" s="16"/>
      <c r="EHM22" s="16"/>
      <c r="EHN22" s="16"/>
      <c r="EHO22" s="16"/>
      <c r="EHP22" s="16"/>
      <c r="EHQ22" s="16"/>
      <c r="EHR22" s="16"/>
      <c r="EHS22" s="16"/>
      <c r="EHT22" s="16"/>
      <c r="EHU22" s="16"/>
      <c r="EHV22" s="16"/>
      <c r="EHW22" s="16"/>
      <c r="EHX22" s="16"/>
      <c r="EHY22" s="16"/>
      <c r="EHZ22" s="16"/>
      <c r="EIA22" s="16"/>
      <c r="EIB22" s="16"/>
      <c r="EIC22" s="16"/>
      <c r="EID22" s="16"/>
      <c r="EIE22" s="16"/>
      <c r="EIF22" s="16"/>
      <c r="EIG22" s="16"/>
      <c r="EIH22" s="16"/>
      <c r="EII22" s="16"/>
      <c r="EIJ22" s="16"/>
      <c r="EIK22" s="16"/>
      <c r="EIL22" s="16"/>
      <c r="EIM22" s="16"/>
      <c r="EIN22" s="16"/>
      <c r="EIO22" s="16"/>
      <c r="EIP22" s="16"/>
      <c r="EIQ22" s="16"/>
      <c r="EIR22" s="16"/>
      <c r="EIS22" s="16"/>
      <c r="EIT22" s="16"/>
      <c r="EIU22" s="16"/>
      <c r="EIV22" s="16"/>
      <c r="EIW22" s="16"/>
      <c r="EIX22" s="16"/>
      <c r="EIY22" s="16"/>
      <c r="EIZ22" s="16"/>
      <c r="EJA22" s="16"/>
      <c r="EJB22" s="16"/>
      <c r="EJC22" s="16"/>
      <c r="EJD22" s="16"/>
      <c r="EJE22" s="16"/>
      <c r="EJF22" s="16"/>
      <c r="EJG22" s="16"/>
      <c r="EJH22" s="16"/>
      <c r="EJI22" s="16"/>
      <c r="EJJ22" s="16"/>
      <c r="EJK22" s="16"/>
      <c r="EJL22" s="16"/>
      <c r="EJM22" s="16"/>
      <c r="EJN22" s="16"/>
      <c r="EJO22" s="16"/>
      <c r="EJP22" s="16"/>
      <c r="EJQ22" s="16"/>
      <c r="EJR22" s="16"/>
      <c r="EJS22" s="16"/>
      <c r="EJT22" s="16"/>
      <c r="EJU22" s="16"/>
      <c r="EJV22" s="16"/>
      <c r="EJW22" s="16"/>
      <c r="EJX22" s="16"/>
      <c r="EJY22" s="16"/>
      <c r="EJZ22" s="16"/>
      <c r="EKA22" s="16"/>
      <c r="EKB22" s="16"/>
      <c r="EKC22" s="16"/>
      <c r="EKD22" s="16"/>
      <c r="EKE22" s="16"/>
      <c r="EKF22" s="16"/>
      <c r="EKG22" s="16"/>
      <c r="EKH22" s="16"/>
      <c r="EKI22" s="16"/>
      <c r="EKJ22" s="16"/>
      <c r="EKK22" s="16"/>
      <c r="EKL22" s="16"/>
      <c r="EKM22" s="16"/>
      <c r="EKN22" s="16"/>
      <c r="EKO22" s="16"/>
      <c r="EKP22" s="16"/>
      <c r="EKQ22" s="16"/>
      <c r="EKR22" s="16"/>
      <c r="EKS22" s="16"/>
      <c r="EKT22" s="16"/>
      <c r="EKU22" s="16"/>
      <c r="EKV22" s="16"/>
      <c r="EKW22" s="16"/>
      <c r="EKX22" s="16"/>
      <c r="EKY22" s="16"/>
      <c r="EKZ22" s="16"/>
      <c r="ELA22" s="16"/>
      <c r="ELB22" s="16"/>
      <c r="ELC22" s="16"/>
      <c r="ELD22" s="16"/>
      <c r="ELE22" s="16"/>
      <c r="ELF22" s="16"/>
      <c r="ELG22" s="16"/>
      <c r="ELH22" s="16"/>
      <c r="ELI22" s="16"/>
      <c r="ELJ22" s="16"/>
      <c r="ELK22" s="16"/>
      <c r="ELL22" s="16"/>
      <c r="ELM22" s="16"/>
      <c r="ELN22" s="16"/>
      <c r="ELO22" s="16"/>
      <c r="ELP22" s="16"/>
      <c r="ELQ22" s="16"/>
      <c r="ELR22" s="16"/>
      <c r="ELS22" s="16"/>
      <c r="ELT22" s="16"/>
      <c r="ELU22" s="16"/>
      <c r="ELV22" s="16"/>
      <c r="ELW22" s="16"/>
      <c r="ELX22" s="16"/>
      <c r="ELY22" s="16"/>
      <c r="ELZ22" s="16"/>
      <c r="EMA22" s="16"/>
      <c r="EMB22" s="16"/>
      <c r="EMC22" s="16"/>
      <c r="EMD22" s="16"/>
      <c r="EME22" s="16"/>
      <c r="EMF22" s="16"/>
      <c r="EMG22" s="16"/>
      <c r="EMH22" s="16"/>
      <c r="EMI22" s="16"/>
      <c r="EMJ22" s="16"/>
      <c r="EMK22" s="16"/>
      <c r="EML22" s="16"/>
      <c r="EMM22" s="16"/>
      <c r="EMN22" s="16"/>
      <c r="EMO22" s="16"/>
      <c r="EMP22" s="16"/>
      <c r="EMQ22" s="16"/>
      <c r="EMR22" s="16"/>
      <c r="EMS22" s="16"/>
      <c r="EMT22" s="16"/>
      <c r="EMU22" s="16"/>
      <c r="EMV22" s="16"/>
      <c r="EMW22" s="16"/>
      <c r="EMX22" s="16"/>
      <c r="EMY22" s="16"/>
      <c r="EMZ22" s="16"/>
      <c r="ENA22" s="16"/>
      <c r="ENB22" s="16"/>
      <c r="ENC22" s="16"/>
      <c r="END22" s="16"/>
      <c r="ENE22" s="16"/>
      <c r="ENF22" s="16"/>
      <c r="ENG22" s="16"/>
      <c r="ENH22" s="16"/>
      <c r="ENI22" s="16"/>
      <c r="ENJ22" s="16"/>
      <c r="ENK22" s="16"/>
      <c r="ENL22" s="16"/>
      <c r="ENM22" s="16"/>
      <c r="ENN22" s="16"/>
      <c r="ENO22" s="16"/>
      <c r="ENP22" s="16"/>
      <c r="ENQ22" s="16"/>
      <c r="ENR22" s="16"/>
      <c r="ENS22" s="16"/>
      <c r="ENT22" s="16"/>
      <c r="ENU22" s="16"/>
      <c r="ENV22" s="16"/>
      <c r="ENW22" s="16"/>
      <c r="ENX22" s="16"/>
      <c r="ENY22" s="16"/>
      <c r="ENZ22" s="16"/>
      <c r="EOA22" s="16"/>
      <c r="EOB22" s="16"/>
      <c r="EOC22" s="16"/>
      <c r="EOD22" s="16"/>
      <c r="EOE22" s="16"/>
      <c r="EOF22" s="16"/>
      <c r="EOG22" s="16"/>
      <c r="EOH22" s="16"/>
      <c r="EOI22" s="16"/>
      <c r="EOJ22" s="16"/>
      <c r="EOK22" s="16"/>
      <c r="EOL22" s="16"/>
      <c r="EOM22" s="16"/>
      <c r="EON22" s="16"/>
      <c r="EOO22" s="16"/>
      <c r="EOP22" s="16"/>
      <c r="EOQ22" s="16"/>
      <c r="EOR22" s="16"/>
      <c r="EOS22" s="16"/>
      <c r="EOT22" s="16"/>
      <c r="EOU22" s="16"/>
      <c r="EOV22" s="16"/>
      <c r="EOW22" s="16"/>
      <c r="EOX22" s="16"/>
      <c r="EOY22" s="16"/>
      <c r="EOZ22" s="16"/>
      <c r="EPA22" s="16"/>
      <c r="EPB22" s="16"/>
      <c r="EPC22" s="16"/>
      <c r="EPD22" s="16"/>
      <c r="EPE22" s="16"/>
      <c r="EPF22" s="16"/>
      <c r="EPG22" s="16"/>
      <c r="EPH22" s="16"/>
      <c r="EPI22" s="16"/>
      <c r="EPJ22" s="16"/>
      <c r="EPK22" s="16"/>
      <c r="EPL22" s="16"/>
      <c r="EPM22" s="16"/>
      <c r="EPN22" s="16"/>
      <c r="EPO22" s="16"/>
      <c r="EPP22" s="16"/>
      <c r="EPQ22" s="16"/>
      <c r="EPR22" s="16"/>
      <c r="EPS22" s="16"/>
      <c r="EPT22" s="16"/>
      <c r="EPU22" s="16"/>
      <c r="EPV22" s="16"/>
      <c r="EPW22" s="16"/>
      <c r="EPX22" s="16"/>
      <c r="EPY22" s="16"/>
      <c r="EPZ22" s="16"/>
      <c r="EQA22" s="16"/>
      <c r="EQB22" s="16"/>
      <c r="EQC22" s="16"/>
      <c r="EQD22" s="16"/>
      <c r="EQE22" s="16"/>
      <c r="EQF22" s="16"/>
      <c r="EQG22" s="16"/>
      <c r="EQH22" s="16"/>
      <c r="EQI22" s="16"/>
      <c r="EQJ22" s="16"/>
      <c r="EQK22" s="16"/>
      <c r="EQL22" s="16"/>
      <c r="EQM22" s="16"/>
      <c r="EQN22" s="16"/>
      <c r="EQO22" s="16"/>
      <c r="EQP22" s="16"/>
      <c r="EQQ22" s="16"/>
      <c r="EQR22" s="16"/>
      <c r="EQS22" s="16"/>
      <c r="EQT22" s="16"/>
      <c r="EQU22" s="16"/>
      <c r="EQV22" s="16"/>
      <c r="EQW22" s="16"/>
      <c r="EQX22" s="16"/>
      <c r="EQY22" s="16"/>
      <c r="EQZ22" s="16"/>
      <c r="ERA22" s="16"/>
      <c r="ERB22" s="16"/>
      <c r="ERC22" s="16"/>
      <c r="ERD22" s="16"/>
      <c r="ERE22" s="16"/>
      <c r="ERF22" s="16"/>
      <c r="ERG22" s="16"/>
      <c r="ERH22" s="16"/>
      <c r="ERI22" s="16"/>
      <c r="ERJ22" s="16"/>
      <c r="ERK22" s="16"/>
      <c r="ERL22" s="16"/>
      <c r="ERM22" s="16"/>
      <c r="ERN22" s="16"/>
      <c r="ERO22" s="16"/>
      <c r="ERP22" s="16"/>
      <c r="ERQ22" s="16"/>
      <c r="ERR22" s="16"/>
      <c r="ERS22" s="16"/>
      <c r="ERT22" s="16"/>
      <c r="ERU22" s="16"/>
      <c r="ERV22" s="16"/>
      <c r="ERW22" s="16"/>
      <c r="ERX22" s="16"/>
      <c r="ERY22" s="16"/>
      <c r="ERZ22" s="16"/>
      <c r="ESA22" s="16"/>
      <c r="ESB22" s="16"/>
      <c r="ESC22" s="16"/>
      <c r="ESD22" s="16"/>
      <c r="ESE22" s="16"/>
      <c r="ESF22" s="16"/>
      <c r="ESG22" s="16"/>
      <c r="ESH22" s="16"/>
      <c r="ESI22" s="16"/>
      <c r="ESJ22" s="16"/>
      <c r="ESK22" s="16"/>
      <c r="ESL22" s="16"/>
      <c r="ESM22" s="16"/>
      <c r="ESN22" s="16"/>
      <c r="ESO22" s="16"/>
      <c r="ESP22" s="16"/>
      <c r="ESQ22" s="16"/>
      <c r="ESR22" s="16"/>
      <c r="ESS22" s="16"/>
      <c r="EST22" s="16"/>
      <c r="ESU22" s="16"/>
      <c r="ESV22" s="16"/>
      <c r="ESW22" s="16"/>
      <c r="ESX22" s="16"/>
      <c r="ESY22" s="16"/>
      <c r="ESZ22" s="16"/>
      <c r="ETA22" s="16"/>
      <c r="ETB22" s="16"/>
      <c r="ETC22" s="16"/>
      <c r="ETD22" s="16"/>
      <c r="ETE22" s="16"/>
      <c r="ETF22" s="16"/>
      <c r="ETG22" s="16"/>
      <c r="ETH22" s="16"/>
      <c r="ETI22" s="16"/>
      <c r="ETJ22" s="16"/>
      <c r="ETK22" s="16"/>
      <c r="ETL22" s="16"/>
      <c r="ETM22" s="16"/>
      <c r="ETN22" s="16"/>
      <c r="ETO22" s="16"/>
      <c r="ETP22" s="16"/>
      <c r="ETQ22" s="16"/>
      <c r="ETR22" s="16"/>
      <c r="ETS22" s="16"/>
      <c r="ETT22" s="16"/>
      <c r="ETU22" s="16"/>
      <c r="ETV22" s="16"/>
      <c r="ETW22" s="16"/>
      <c r="ETX22" s="16"/>
      <c r="ETY22" s="16"/>
      <c r="ETZ22" s="16"/>
      <c r="EUA22" s="16"/>
      <c r="EUB22" s="16"/>
      <c r="EUC22" s="16"/>
      <c r="EUD22" s="16"/>
      <c r="EUE22" s="16"/>
      <c r="EUF22" s="16"/>
      <c r="EUG22" s="16"/>
      <c r="EUH22" s="16"/>
      <c r="EUI22" s="16"/>
      <c r="EUJ22" s="16"/>
      <c r="EUK22" s="16"/>
      <c r="EUL22" s="16"/>
      <c r="EUM22" s="16"/>
      <c r="EUN22" s="16"/>
      <c r="EUO22" s="16"/>
      <c r="EUP22" s="16"/>
      <c r="EUQ22" s="16"/>
      <c r="EUR22" s="16"/>
      <c r="EUS22" s="16"/>
      <c r="EUT22" s="16"/>
      <c r="EUU22" s="16"/>
      <c r="EUV22" s="16"/>
      <c r="EUW22" s="16"/>
      <c r="EUX22" s="16"/>
      <c r="EUY22" s="16"/>
      <c r="EUZ22" s="16"/>
      <c r="EVA22" s="16"/>
      <c r="EVB22" s="16"/>
      <c r="EVC22" s="16"/>
      <c r="EVD22" s="16"/>
      <c r="EVE22" s="16"/>
      <c r="EVF22" s="16"/>
      <c r="EVG22" s="16"/>
      <c r="EVH22" s="16"/>
      <c r="EVI22" s="16"/>
      <c r="EVJ22" s="16"/>
      <c r="EVK22" s="16"/>
      <c r="EVL22" s="16"/>
      <c r="EVM22" s="16"/>
      <c r="EVN22" s="16"/>
      <c r="EVO22" s="16"/>
      <c r="EVP22" s="16"/>
      <c r="EVQ22" s="16"/>
      <c r="EVR22" s="16"/>
      <c r="EVS22" s="16"/>
      <c r="EVT22" s="16"/>
      <c r="EVU22" s="16"/>
      <c r="EVV22" s="16"/>
      <c r="EVW22" s="16"/>
      <c r="EVX22" s="16"/>
      <c r="EVY22" s="16"/>
      <c r="EVZ22" s="16"/>
      <c r="EWA22" s="16"/>
      <c r="EWB22" s="16"/>
      <c r="EWC22" s="16"/>
      <c r="EWD22" s="16"/>
      <c r="EWE22" s="16"/>
      <c r="EWF22" s="16"/>
      <c r="EWG22" s="16"/>
      <c r="EWH22" s="16"/>
      <c r="EWI22" s="16"/>
      <c r="EWJ22" s="16"/>
      <c r="EWK22" s="16"/>
      <c r="EWL22" s="16"/>
      <c r="EWM22" s="16"/>
      <c r="EWN22" s="16"/>
      <c r="EWO22" s="16"/>
      <c r="EWP22" s="16"/>
      <c r="EWQ22" s="16"/>
      <c r="EWR22" s="16"/>
      <c r="EWS22" s="16"/>
      <c r="EWT22" s="16"/>
      <c r="EWU22" s="16"/>
      <c r="EWV22" s="16"/>
      <c r="EWW22" s="16"/>
      <c r="EWX22" s="16"/>
      <c r="EWY22" s="16"/>
      <c r="EWZ22" s="16"/>
      <c r="EXA22" s="16"/>
      <c r="EXB22" s="16"/>
      <c r="EXC22" s="16"/>
      <c r="EXD22" s="16"/>
      <c r="EXE22" s="16"/>
      <c r="EXF22" s="16"/>
      <c r="EXG22" s="16"/>
      <c r="EXH22" s="16"/>
      <c r="EXI22" s="16"/>
      <c r="EXJ22" s="16"/>
      <c r="EXK22" s="16"/>
      <c r="EXL22" s="16"/>
      <c r="EXM22" s="16"/>
      <c r="EXN22" s="16"/>
      <c r="EXO22" s="16"/>
      <c r="EXP22" s="16"/>
      <c r="EXQ22" s="16"/>
      <c r="EXR22" s="16"/>
      <c r="EXS22" s="16"/>
      <c r="EXT22" s="16"/>
      <c r="EXU22" s="16"/>
      <c r="EXV22" s="16"/>
      <c r="EXW22" s="16"/>
      <c r="EXX22" s="16"/>
      <c r="EXY22" s="16"/>
      <c r="EXZ22" s="16"/>
      <c r="EYA22" s="16"/>
      <c r="EYB22" s="16"/>
      <c r="EYC22" s="16"/>
      <c r="EYD22" s="16"/>
      <c r="EYE22" s="16"/>
      <c r="EYF22" s="16"/>
      <c r="EYG22" s="16"/>
      <c r="EYH22" s="16"/>
      <c r="EYI22" s="16"/>
      <c r="EYJ22" s="16"/>
      <c r="EYK22" s="16"/>
      <c r="EYL22" s="16"/>
      <c r="EYM22" s="16"/>
      <c r="EYN22" s="16"/>
      <c r="EYO22" s="16"/>
      <c r="EYP22" s="16"/>
      <c r="EYQ22" s="16"/>
      <c r="EYR22" s="16"/>
      <c r="EYS22" s="16"/>
      <c r="EYT22" s="16"/>
      <c r="EYU22" s="16"/>
      <c r="EYV22" s="16"/>
      <c r="EYW22" s="16"/>
      <c r="EYX22" s="16"/>
      <c r="EYY22" s="16"/>
      <c r="EYZ22" s="16"/>
      <c r="EZA22" s="16"/>
      <c r="EZB22" s="16"/>
      <c r="EZC22" s="16"/>
      <c r="EZD22" s="16"/>
      <c r="EZE22" s="16"/>
      <c r="EZF22" s="16"/>
      <c r="EZG22" s="16"/>
      <c r="EZH22" s="16"/>
      <c r="EZI22" s="16"/>
      <c r="EZJ22" s="16"/>
      <c r="EZK22" s="16"/>
      <c r="EZL22" s="16"/>
      <c r="EZM22" s="16"/>
      <c r="EZN22" s="16"/>
      <c r="EZO22" s="16"/>
      <c r="EZP22" s="16"/>
      <c r="EZQ22" s="16"/>
      <c r="EZR22" s="16"/>
      <c r="EZS22" s="16"/>
      <c r="EZT22" s="16"/>
      <c r="EZU22" s="16"/>
      <c r="EZV22" s="16"/>
      <c r="EZW22" s="16"/>
      <c r="EZX22" s="16"/>
      <c r="EZY22" s="16"/>
      <c r="EZZ22" s="16"/>
      <c r="FAA22" s="16"/>
      <c r="FAB22" s="16"/>
      <c r="FAC22" s="16"/>
      <c r="FAD22" s="16"/>
      <c r="FAE22" s="16"/>
      <c r="FAF22" s="16"/>
      <c r="FAG22" s="16"/>
      <c r="FAH22" s="16"/>
      <c r="FAI22" s="16"/>
      <c r="FAJ22" s="16"/>
      <c r="FAK22" s="16"/>
      <c r="FAL22" s="16"/>
      <c r="FAM22" s="16"/>
      <c r="FAN22" s="16"/>
      <c r="FAO22" s="16"/>
      <c r="FAP22" s="16"/>
      <c r="FAQ22" s="16"/>
      <c r="FAR22" s="16"/>
      <c r="FAS22" s="16"/>
      <c r="FAT22" s="16"/>
      <c r="FAU22" s="16"/>
      <c r="FAV22" s="16"/>
      <c r="FAW22" s="16"/>
      <c r="FAX22" s="16"/>
      <c r="FAY22" s="16"/>
      <c r="FAZ22" s="16"/>
      <c r="FBA22" s="16"/>
      <c r="FBB22" s="16"/>
      <c r="FBC22" s="16"/>
      <c r="FBD22" s="16"/>
      <c r="FBE22" s="16"/>
      <c r="FBF22" s="16"/>
      <c r="FBG22" s="16"/>
      <c r="FBH22" s="16"/>
      <c r="FBI22" s="16"/>
      <c r="FBJ22" s="16"/>
      <c r="FBK22" s="16"/>
      <c r="FBL22" s="16"/>
      <c r="FBM22" s="16"/>
      <c r="FBN22" s="16"/>
      <c r="FBO22" s="16"/>
      <c r="FBP22" s="16"/>
      <c r="FBQ22" s="16"/>
      <c r="FBR22" s="16"/>
      <c r="FBS22" s="16"/>
      <c r="FBT22" s="16"/>
      <c r="FBU22" s="16"/>
      <c r="FBV22" s="16"/>
      <c r="FBW22" s="16"/>
      <c r="FBX22" s="16"/>
      <c r="FBY22" s="16"/>
      <c r="FBZ22" s="16"/>
      <c r="FCA22" s="16"/>
      <c r="FCB22" s="16"/>
      <c r="FCC22" s="16"/>
      <c r="FCD22" s="16"/>
      <c r="FCE22" s="16"/>
      <c r="FCF22" s="16"/>
      <c r="FCG22" s="16"/>
      <c r="FCH22" s="16"/>
      <c r="FCI22" s="16"/>
      <c r="FCJ22" s="16"/>
      <c r="FCK22" s="16"/>
      <c r="FCL22" s="16"/>
      <c r="FCM22" s="16"/>
      <c r="FCN22" s="16"/>
      <c r="FCO22" s="16"/>
      <c r="FCP22" s="16"/>
      <c r="FCQ22" s="16"/>
      <c r="FCR22" s="16"/>
      <c r="FCS22" s="16"/>
      <c r="FCT22" s="16"/>
      <c r="FCU22" s="16"/>
      <c r="FCV22" s="16"/>
      <c r="FCW22" s="16"/>
      <c r="FCX22" s="16"/>
      <c r="FCY22" s="16"/>
      <c r="FCZ22" s="16"/>
      <c r="FDA22" s="16"/>
      <c r="FDB22" s="16"/>
      <c r="FDC22" s="16"/>
      <c r="FDD22" s="16"/>
      <c r="FDE22" s="16"/>
      <c r="FDF22" s="16"/>
      <c r="FDG22" s="16"/>
      <c r="FDH22" s="16"/>
      <c r="FDI22" s="16"/>
      <c r="FDJ22" s="16"/>
      <c r="FDK22" s="16"/>
      <c r="FDL22" s="16"/>
      <c r="FDM22" s="16"/>
      <c r="FDN22" s="16"/>
      <c r="FDO22" s="16"/>
      <c r="FDP22" s="16"/>
      <c r="FDQ22" s="16"/>
      <c r="FDR22" s="16"/>
      <c r="FDS22" s="16"/>
      <c r="FDT22" s="16"/>
      <c r="FDU22" s="16"/>
      <c r="FDV22" s="16"/>
      <c r="FDW22" s="16"/>
      <c r="FDX22" s="16"/>
      <c r="FDY22" s="16"/>
      <c r="FDZ22" s="16"/>
      <c r="FEA22" s="16"/>
      <c r="FEB22" s="16"/>
      <c r="FEC22" s="16"/>
      <c r="FED22" s="16"/>
      <c r="FEE22" s="16"/>
      <c r="FEF22" s="16"/>
      <c r="FEG22" s="16"/>
      <c r="FEH22" s="16"/>
      <c r="FEI22" s="16"/>
      <c r="FEJ22" s="16"/>
      <c r="FEK22" s="16"/>
      <c r="FEL22" s="16"/>
      <c r="FEM22" s="16"/>
      <c r="FEN22" s="16"/>
      <c r="FEO22" s="16"/>
      <c r="FEP22" s="16"/>
      <c r="FEQ22" s="16"/>
      <c r="FER22" s="16"/>
      <c r="FES22" s="16"/>
      <c r="FET22" s="16"/>
      <c r="FEU22" s="16"/>
      <c r="FEV22" s="16"/>
      <c r="FEW22" s="16"/>
      <c r="FEX22" s="16"/>
      <c r="FEY22" s="16"/>
      <c r="FEZ22" s="16"/>
      <c r="FFA22" s="16"/>
      <c r="FFB22" s="16"/>
      <c r="FFC22" s="16"/>
      <c r="FFD22" s="16"/>
      <c r="FFE22" s="16"/>
      <c r="FFF22" s="16"/>
      <c r="FFG22" s="16"/>
      <c r="FFH22" s="16"/>
      <c r="FFI22" s="16"/>
      <c r="FFJ22" s="16"/>
      <c r="FFK22" s="16"/>
      <c r="FFL22" s="16"/>
      <c r="FFM22" s="16"/>
      <c r="FFN22" s="16"/>
      <c r="FFO22" s="16"/>
      <c r="FFP22" s="16"/>
      <c r="FFQ22" s="16"/>
      <c r="FFR22" s="16"/>
      <c r="FFS22" s="16"/>
      <c r="FFT22" s="16"/>
      <c r="FFU22" s="16"/>
      <c r="FFV22" s="16"/>
      <c r="FFW22" s="16"/>
      <c r="FFX22" s="16"/>
      <c r="FFY22" s="16"/>
      <c r="FFZ22" s="16"/>
      <c r="FGA22" s="16"/>
      <c r="FGB22" s="16"/>
      <c r="FGC22" s="16"/>
      <c r="FGD22" s="16"/>
      <c r="FGE22" s="16"/>
      <c r="FGF22" s="16"/>
      <c r="FGG22" s="16"/>
      <c r="FGH22" s="16"/>
      <c r="FGI22" s="16"/>
      <c r="FGJ22" s="16"/>
      <c r="FGK22" s="16"/>
      <c r="FGL22" s="16"/>
      <c r="FGM22" s="16"/>
      <c r="FGN22" s="16"/>
      <c r="FGO22" s="16"/>
      <c r="FGP22" s="16"/>
      <c r="FGQ22" s="16"/>
      <c r="FGR22" s="16"/>
      <c r="FGS22" s="16"/>
      <c r="FGT22" s="16"/>
      <c r="FGU22" s="16"/>
      <c r="FGV22" s="16"/>
      <c r="FGW22" s="16"/>
      <c r="FGX22" s="16"/>
      <c r="FGY22" s="16"/>
      <c r="FGZ22" s="16"/>
      <c r="FHA22" s="16"/>
      <c r="FHB22" s="16"/>
      <c r="FHC22" s="16"/>
      <c r="FHD22" s="16"/>
      <c r="FHE22" s="16"/>
      <c r="FHF22" s="16"/>
      <c r="FHG22" s="16"/>
      <c r="FHH22" s="16"/>
      <c r="FHI22" s="16"/>
      <c r="FHJ22" s="16"/>
      <c r="FHK22" s="16"/>
      <c r="FHL22" s="16"/>
      <c r="FHM22" s="16"/>
      <c r="FHN22" s="16"/>
      <c r="FHO22" s="16"/>
      <c r="FHP22" s="16"/>
      <c r="FHQ22" s="16"/>
      <c r="FHR22" s="16"/>
      <c r="FHS22" s="16"/>
      <c r="FHT22" s="16"/>
      <c r="FHU22" s="16"/>
      <c r="FHV22" s="16"/>
      <c r="FHW22" s="16"/>
      <c r="FHX22" s="16"/>
      <c r="FHY22" s="16"/>
      <c r="FHZ22" s="16"/>
      <c r="FIA22" s="16"/>
      <c r="FIB22" s="16"/>
      <c r="FIC22" s="16"/>
      <c r="FID22" s="16"/>
      <c r="FIE22" s="16"/>
      <c r="FIF22" s="16"/>
      <c r="FIG22" s="16"/>
      <c r="FIH22" s="16"/>
      <c r="FII22" s="16"/>
      <c r="FIJ22" s="16"/>
      <c r="FIK22" s="16"/>
      <c r="FIL22" s="16"/>
      <c r="FIM22" s="16"/>
      <c r="FIN22" s="16"/>
      <c r="FIO22" s="16"/>
      <c r="FIP22" s="16"/>
      <c r="FIQ22" s="16"/>
      <c r="FIR22" s="16"/>
      <c r="FIS22" s="16"/>
      <c r="FIT22" s="16"/>
      <c r="FIU22" s="16"/>
      <c r="FIV22" s="16"/>
      <c r="FIW22" s="16"/>
      <c r="FIX22" s="16"/>
      <c r="FIY22" s="16"/>
      <c r="FIZ22" s="16"/>
      <c r="FJA22" s="16"/>
      <c r="FJB22" s="16"/>
      <c r="FJC22" s="16"/>
      <c r="FJD22" s="16"/>
      <c r="FJE22" s="16"/>
      <c r="FJF22" s="16"/>
      <c r="FJG22" s="16"/>
      <c r="FJH22" s="16"/>
      <c r="FJI22" s="16"/>
      <c r="FJJ22" s="16"/>
      <c r="FJK22" s="16"/>
      <c r="FJL22" s="16"/>
      <c r="FJM22" s="16"/>
      <c r="FJN22" s="16"/>
      <c r="FJO22" s="16"/>
      <c r="FJP22" s="16"/>
      <c r="FJQ22" s="16"/>
      <c r="FJR22" s="16"/>
      <c r="FJS22" s="16"/>
      <c r="FJT22" s="16"/>
      <c r="FJU22" s="16"/>
      <c r="FJV22" s="16"/>
      <c r="FJW22" s="16"/>
      <c r="FJX22" s="16"/>
      <c r="FJY22" s="16"/>
      <c r="FJZ22" s="16"/>
      <c r="FKA22" s="16"/>
      <c r="FKB22" s="16"/>
      <c r="FKC22" s="16"/>
      <c r="FKD22" s="16"/>
      <c r="FKE22" s="16"/>
      <c r="FKF22" s="16"/>
      <c r="FKG22" s="16"/>
      <c r="FKH22" s="16"/>
      <c r="FKI22" s="16"/>
      <c r="FKJ22" s="16"/>
      <c r="FKK22" s="16"/>
      <c r="FKL22" s="16"/>
      <c r="FKM22" s="16"/>
      <c r="FKN22" s="16"/>
      <c r="FKO22" s="16"/>
      <c r="FKP22" s="16"/>
      <c r="FKQ22" s="16"/>
      <c r="FKR22" s="16"/>
      <c r="FKS22" s="16"/>
      <c r="FKT22" s="16"/>
      <c r="FKU22" s="16"/>
      <c r="FKV22" s="16"/>
      <c r="FKW22" s="16"/>
      <c r="FKX22" s="16"/>
      <c r="FKY22" s="16"/>
      <c r="FKZ22" s="16"/>
      <c r="FLA22" s="16"/>
      <c r="FLB22" s="16"/>
      <c r="FLC22" s="16"/>
      <c r="FLD22" s="16"/>
      <c r="FLE22" s="16"/>
      <c r="FLF22" s="16"/>
      <c r="FLG22" s="16"/>
      <c r="FLH22" s="16"/>
      <c r="FLI22" s="16"/>
      <c r="FLJ22" s="16"/>
      <c r="FLK22" s="16"/>
      <c r="FLL22" s="16"/>
      <c r="FLM22" s="16"/>
      <c r="FLN22" s="16"/>
      <c r="FLO22" s="16"/>
      <c r="FLP22" s="16"/>
      <c r="FLQ22" s="16"/>
      <c r="FLR22" s="16"/>
      <c r="FLS22" s="16"/>
      <c r="FLT22" s="16"/>
      <c r="FLU22" s="16"/>
      <c r="FLV22" s="16"/>
      <c r="FLW22" s="16"/>
      <c r="FLX22" s="16"/>
      <c r="FLY22" s="16"/>
      <c r="FLZ22" s="16"/>
      <c r="FMA22" s="16"/>
      <c r="FMB22" s="16"/>
      <c r="FMC22" s="16"/>
      <c r="FMD22" s="16"/>
      <c r="FME22" s="16"/>
      <c r="FMF22" s="16"/>
      <c r="FMG22" s="16"/>
      <c r="FMH22" s="16"/>
      <c r="FMI22" s="16"/>
      <c r="FMJ22" s="16"/>
      <c r="FMK22" s="16"/>
      <c r="FML22" s="16"/>
      <c r="FMM22" s="16"/>
      <c r="FMN22" s="16"/>
      <c r="FMO22" s="16"/>
      <c r="FMP22" s="16"/>
      <c r="FMQ22" s="16"/>
      <c r="FMR22" s="16"/>
      <c r="FMS22" s="16"/>
      <c r="FMT22" s="16"/>
    </row>
    <row r="23" spans="1:4431" ht="84" customHeight="1" x14ac:dyDescent="0.25">
      <c r="A23" s="30"/>
      <c r="B23" s="24"/>
      <c r="C23" s="93"/>
      <c r="D23" s="21"/>
      <c r="E23" s="139"/>
      <c r="F23" s="72"/>
      <c r="G23" s="77"/>
      <c r="H23" s="22"/>
      <c r="I23" s="21"/>
      <c r="J23" s="23"/>
      <c r="K23" s="32"/>
      <c r="L23" s="110">
        <f t="shared" ref="L23:L26" ca="1" si="47">IF(K23&lt;0,"",IF(OFFSET(K23,1,0)&lt;0,OFFSET(K23,1,0)+K23,K23))</f>
        <v>0</v>
      </c>
      <c r="M23" s="76">
        <f ca="1">IF(L23="",0,IF(L$22&gt;I$43,L23*I$43/L$22,L23))</f>
        <v>0</v>
      </c>
      <c r="N23" s="111">
        <f t="shared" ref="N23:N26" ca="1" si="48">IF(M23="",0,M23*$I$46)</f>
        <v>0</v>
      </c>
      <c r="O23" s="51">
        <f ca="1">IFERROR(IF(($I$45*$I$46)&gt;$I$48,((N23/($I$45*$I$46))*$I$48),N23),"")</f>
        <v>0</v>
      </c>
      <c r="P23" s="20"/>
      <c r="Q23" s="51">
        <f t="shared" ref="Q23:Q26" ca="1" si="49">O23-P23</f>
        <v>0</v>
      </c>
      <c r="R23" s="51">
        <f t="shared" ref="R23:R26" ca="1" si="50">IF($Q$3&gt;$F$55,Q23*$F$55/$Q$3,Q23)</f>
        <v>0</v>
      </c>
      <c r="S23" s="25"/>
      <c r="T23" s="51">
        <f t="shared" ref="T23:T26" ca="1" si="51">ROUND(R23*S23,2)</f>
        <v>0</v>
      </c>
      <c r="U23" s="76">
        <f t="shared" ref="U23:U26" ca="1" si="52">R23-T23</f>
        <v>0</v>
      </c>
      <c r="V23" s="15"/>
      <c r="FMU23" s="9"/>
      <c r="FMV23" s="9"/>
      <c r="FMW23" s="9"/>
      <c r="FMX23" s="9"/>
      <c r="FMY23" s="9"/>
      <c r="FMZ23" s="9"/>
      <c r="FNA23" s="9"/>
      <c r="FNB23" s="9"/>
      <c r="FNC23" s="9"/>
      <c r="FND23" s="9"/>
      <c r="FNE23" s="9"/>
      <c r="FNF23" s="9"/>
      <c r="FNG23" s="9"/>
      <c r="FNH23" s="9"/>
      <c r="FNI23" s="9"/>
      <c r="FNJ23" s="9"/>
      <c r="FNK23" s="9"/>
    </row>
    <row r="24" spans="1:4431" ht="84" customHeight="1" x14ac:dyDescent="0.25">
      <c r="A24" s="30"/>
      <c r="B24" s="24"/>
      <c r="C24" s="93"/>
      <c r="D24" s="21"/>
      <c r="E24" s="139"/>
      <c r="F24" s="72"/>
      <c r="G24" s="77"/>
      <c r="H24" s="22"/>
      <c r="I24" s="21"/>
      <c r="J24" s="23"/>
      <c r="K24" s="32"/>
      <c r="L24" s="110">
        <f t="shared" ca="1" si="47"/>
        <v>0</v>
      </c>
      <c r="M24" s="76">
        <f t="shared" ref="M24:M26" ca="1" si="53">IF(L24="",0,IF(L$22&gt;I$43,L24*I$43/L$22,L24))</f>
        <v>0</v>
      </c>
      <c r="N24" s="111">
        <f t="shared" ca="1" si="48"/>
        <v>0</v>
      </c>
      <c r="O24" s="51">
        <f t="shared" ref="O24:O26" ca="1" si="54">IFERROR(IF(($I$45*$I$46)&gt;$I$48,((N24/($I$45*$I$46))*$I$48),N24),"")</f>
        <v>0</v>
      </c>
      <c r="P24" s="20"/>
      <c r="Q24" s="51">
        <f t="shared" ca="1" si="49"/>
        <v>0</v>
      </c>
      <c r="R24" s="51">
        <f t="shared" ca="1" si="50"/>
        <v>0</v>
      </c>
      <c r="S24" s="25"/>
      <c r="T24" s="51">
        <f t="shared" ca="1" si="51"/>
        <v>0</v>
      </c>
      <c r="U24" s="76">
        <f t="shared" ca="1" si="52"/>
        <v>0</v>
      </c>
      <c r="V24" s="15"/>
      <c r="FMU24" s="9"/>
      <c r="FMV24" s="9"/>
      <c r="FMW24" s="9"/>
      <c r="FMX24" s="9"/>
      <c r="FMY24" s="9"/>
      <c r="FMZ24" s="9"/>
      <c r="FNA24" s="9"/>
      <c r="FNB24" s="9"/>
      <c r="FNC24" s="9"/>
      <c r="FND24" s="9"/>
      <c r="FNE24" s="9"/>
      <c r="FNF24" s="9"/>
      <c r="FNG24" s="9"/>
      <c r="FNH24" s="9"/>
      <c r="FNI24" s="9"/>
      <c r="FNJ24" s="9"/>
      <c r="FNK24" s="9"/>
    </row>
    <row r="25" spans="1:4431" ht="84" customHeight="1" x14ac:dyDescent="0.25">
      <c r="A25" s="30"/>
      <c r="B25" s="24"/>
      <c r="C25" s="93"/>
      <c r="D25" s="21"/>
      <c r="E25" s="139"/>
      <c r="F25" s="72"/>
      <c r="G25" s="77"/>
      <c r="H25" s="22"/>
      <c r="I25" s="21"/>
      <c r="J25" s="23"/>
      <c r="K25" s="32"/>
      <c r="L25" s="110">
        <f t="shared" ca="1" si="47"/>
        <v>0</v>
      </c>
      <c r="M25" s="76">
        <f t="shared" ca="1" si="53"/>
        <v>0</v>
      </c>
      <c r="N25" s="111">
        <f t="shared" ca="1" si="48"/>
        <v>0</v>
      </c>
      <c r="O25" s="51">
        <f t="shared" ca="1" si="54"/>
        <v>0</v>
      </c>
      <c r="P25" s="20"/>
      <c r="Q25" s="51">
        <f t="shared" ca="1" si="49"/>
        <v>0</v>
      </c>
      <c r="R25" s="51">
        <f t="shared" ca="1" si="50"/>
        <v>0</v>
      </c>
      <c r="S25" s="25"/>
      <c r="T25" s="51">
        <f t="shared" ca="1" si="51"/>
        <v>0</v>
      </c>
      <c r="U25" s="76">
        <f t="shared" ca="1" si="52"/>
        <v>0</v>
      </c>
      <c r="V25" s="15"/>
      <c r="FMU25" s="9"/>
      <c r="FMV25" s="9"/>
      <c r="FMW25" s="9"/>
      <c r="FMX25" s="9"/>
      <c r="FMY25" s="9"/>
      <c r="FMZ25" s="9"/>
      <c r="FNA25" s="9"/>
      <c r="FNB25" s="9"/>
      <c r="FNC25" s="9"/>
      <c r="FND25" s="9"/>
      <c r="FNE25" s="9"/>
      <c r="FNF25" s="9"/>
      <c r="FNG25" s="9"/>
      <c r="FNH25" s="9"/>
      <c r="FNI25" s="9"/>
      <c r="FNJ25" s="9"/>
      <c r="FNK25" s="9"/>
    </row>
    <row r="26" spans="1:4431" ht="84" customHeight="1" x14ac:dyDescent="0.25">
      <c r="A26" s="30"/>
      <c r="B26" s="24"/>
      <c r="C26" s="93"/>
      <c r="D26" s="21"/>
      <c r="E26" s="139"/>
      <c r="F26" s="72"/>
      <c r="G26" s="77"/>
      <c r="H26" s="22"/>
      <c r="I26" s="21"/>
      <c r="J26" s="23"/>
      <c r="K26" s="32"/>
      <c r="L26" s="110">
        <f t="shared" ca="1" si="47"/>
        <v>0</v>
      </c>
      <c r="M26" s="76">
        <f t="shared" ca="1" si="53"/>
        <v>0</v>
      </c>
      <c r="N26" s="111">
        <f t="shared" ca="1" si="48"/>
        <v>0</v>
      </c>
      <c r="O26" s="51">
        <f t="shared" ca="1" si="54"/>
        <v>0</v>
      </c>
      <c r="P26" s="20"/>
      <c r="Q26" s="51">
        <f t="shared" ca="1" si="49"/>
        <v>0</v>
      </c>
      <c r="R26" s="51">
        <f t="shared" ca="1" si="50"/>
        <v>0</v>
      </c>
      <c r="S26" s="25"/>
      <c r="T26" s="51">
        <f t="shared" ca="1" si="51"/>
        <v>0</v>
      </c>
      <c r="U26" s="76">
        <f t="shared" ca="1" si="52"/>
        <v>0</v>
      </c>
      <c r="V26" s="15"/>
      <c r="FMU26" s="9"/>
      <c r="FMV26" s="9"/>
      <c r="FMW26" s="9"/>
      <c r="FMX26" s="9"/>
      <c r="FMY26" s="9"/>
      <c r="FMZ26" s="9"/>
      <c r="FNA26" s="9"/>
      <c r="FNB26" s="9"/>
      <c r="FNC26" s="9"/>
      <c r="FND26" s="9"/>
      <c r="FNE26" s="9"/>
      <c r="FNF26" s="9"/>
      <c r="FNG26" s="9"/>
      <c r="FNH26" s="9"/>
      <c r="FNI26" s="9"/>
      <c r="FNJ26" s="9"/>
      <c r="FNK26" s="9"/>
    </row>
    <row r="27" spans="1:4431" s="17" customFormat="1" ht="31.5" x14ac:dyDescent="0.25">
      <c r="A27" s="29" t="s">
        <v>4</v>
      </c>
      <c r="B27" s="33" t="s">
        <v>59</v>
      </c>
      <c r="C27" s="94"/>
      <c r="D27" s="34"/>
      <c r="E27" s="35"/>
      <c r="F27" s="73">
        <f>SUM(F28:F31)</f>
        <v>0</v>
      </c>
      <c r="G27" s="78"/>
      <c r="H27" s="35"/>
      <c r="I27" s="34"/>
      <c r="J27" s="36"/>
      <c r="K27" s="65">
        <f>SUM(K28:K31)</f>
        <v>0</v>
      </c>
      <c r="L27" s="109"/>
      <c r="M27" s="152"/>
      <c r="N27" s="103"/>
      <c r="O27" s="38"/>
      <c r="P27" s="38"/>
      <c r="Q27" s="37"/>
      <c r="R27" s="38"/>
      <c r="S27" s="38"/>
      <c r="T27" s="38"/>
      <c r="U27" s="79"/>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row>
    <row r="28" spans="1:4431" ht="29.25" customHeight="1" x14ac:dyDescent="0.25">
      <c r="A28" s="30"/>
      <c r="B28" s="24"/>
      <c r="C28" s="92"/>
      <c r="D28" s="21"/>
      <c r="E28" s="89"/>
      <c r="F28" s="72"/>
      <c r="G28" s="77"/>
      <c r="H28" s="22"/>
      <c r="I28" s="21"/>
      <c r="J28" s="23"/>
      <c r="K28" s="32"/>
      <c r="L28" s="148"/>
      <c r="M28" s="153"/>
      <c r="N28" s="112"/>
      <c r="O28" s="20"/>
      <c r="P28" s="20"/>
      <c r="Q28" s="19"/>
      <c r="R28" s="20"/>
      <c r="S28" s="20"/>
      <c r="T28" s="20"/>
      <c r="U28" s="74"/>
      <c r="V28" s="15"/>
      <c r="FMU28" s="9"/>
      <c r="FMV28" s="9"/>
      <c r="FMW28" s="9"/>
      <c r="FMX28" s="9"/>
      <c r="FMY28" s="9"/>
      <c r="FMZ28" s="9"/>
      <c r="FNA28" s="9"/>
      <c r="FNB28" s="9"/>
      <c r="FNC28" s="9"/>
      <c r="FND28" s="9"/>
      <c r="FNE28" s="9"/>
      <c r="FNF28" s="9"/>
      <c r="FNG28" s="9"/>
      <c r="FNH28" s="9"/>
      <c r="FNI28" s="9"/>
      <c r="FNJ28" s="9"/>
      <c r="FNK28" s="9"/>
    </row>
    <row r="29" spans="1:4431" ht="29.25" customHeight="1" x14ac:dyDescent="0.25">
      <c r="A29" s="30"/>
      <c r="B29" s="24"/>
      <c r="C29" s="92"/>
      <c r="D29" s="21"/>
      <c r="E29" s="89"/>
      <c r="F29" s="72"/>
      <c r="G29" s="77"/>
      <c r="H29" s="22"/>
      <c r="I29" s="21"/>
      <c r="J29" s="23"/>
      <c r="K29" s="32"/>
      <c r="L29" s="148"/>
      <c r="M29" s="153"/>
      <c r="N29" s="112"/>
      <c r="O29" s="20"/>
      <c r="P29" s="20"/>
      <c r="Q29" s="19"/>
      <c r="R29" s="20"/>
      <c r="S29" s="20"/>
      <c r="T29" s="20"/>
      <c r="U29" s="80"/>
      <c r="V29" s="15"/>
      <c r="FMU29" s="9"/>
      <c r="FMV29" s="9"/>
      <c r="FMW29" s="9"/>
      <c r="FMX29" s="9"/>
      <c r="FMY29" s="9"/>
      <c r="FMZ29" s="9"/>
      <c r="FNA29" s="9"/>
      <c r="FNB29" s="9"/>
      <c r="FNC29" s="9"/>
      <c r="FND29" s="9"/>
      <c r="FNE29" s="9"/>
      <c r="FNF29" s="9"/>
      <c r="FNG29" s="9"/>
      <c r="FNH29" s="9"/>
      <c r="FNI29" s="9"/>
      <c r="FNJ29" s="9"/>
      <c r="FNK29" s="9"/>
    </row>
    <row r="30" spans="1:4431" ht="29.25" customHeight="1" x14ac:dyDescent="0.25">
      <c r="A30" s="30"/>
      <c r="B30" s="26"/>
      <c r="C30" s="93"/>
      <c r="D30" s="21"/>
      <c r="E30" s="89"/>
      <c r="F30" s="72"/>
      <c r="G30" s="77"/>
      <c r="H30" s="22"/>
      <c r="I30" s="21"/>
      <c r="J30" s="23"/>
      <c r="K30" s="32"/>
      <c r="L30" s="148"/>
      <c r="M30" s="153"/>
      <c r="N30" s="112"/>
      <c r="O30" s="20"/>
      <c r="P30" s="20"/>
      <c r="Q30" s="19"/>
      <c r="R30" s="20"/>
      <c r="S30" s="20"/>
      <c r="T30" s="20"/>
      <c r="U30" s="80"/>
      <c r="V30" s="15"/>
      <c r="FMU30" s="9"/>
      <c r="FMV30" s="9"/>
      <c r="FMW30" s="9"/>
      <c r="FMX30" s="9"/>
      <c r="FMY30" s="9"/>
      <c r="FMZ30" s="9"/>
      <c r="FNA30" s="9"/>
      <c r="FNB30" s="9"/>
      <c r="FNC30" s="9"/>
      <c r="FND30" s="9"/>
      <c r="FNE30" s="9"/>
      <c r="FNF30" s="9"/>
      <c r="FNG30" s="9"/>
      <c r="FNH30" s="9"/>
      <c r="FNI30" s="9"/>
      <c r="FNJ30" s="9"/>
      <c r="FNK30" s="9"/>
    </row>
    <row r="31" spans="1:4431" ht="29.25" customHeight="1" x14ac:dyDescent="0.25">
      <c r="A31" s="30"/>
      <c r="B31" s="26"/>
      <c r="C31" s="93"/>
      <c r="D31" s="21"/>
      <c r="E31" s="89"/>
      <c r="F31" s="72"/>
      <c r="G31" s="77"/>
      <c r="H31" s="22"/>
      <c r="I31" s="21"/>
      <c r="J31" s="23"/>
      <c r="K31" s="32"/>
      <c r="L31" s="148"/>
      <c r="M31" s="153"/>
      <c r="N31" s="112"/>
      <c r="O31" s="20"/>
      <c r="P31" s="20"/>
      <c r="Q31" s="19"/>
      <c r="R31" s="20"/>
      <c r="S31" s="20"/>
      <c r="T31" s="20"/>
      <c r="U31" s="80"/>
      <c r="V31" s="15"/>
      <c r="FMU31" s="9"/>
      <c r="FMV31" s="9"/>
      <c r="FMW31" s="9"/>
      <c r="FMX31" s="9"/>
      <c r="FMY31" s="9"/>
      <c r="FMZ31" s="9"/>
      <c r="FNA31" s="9"/>
      <c r="FNB31" s="9"/>
      <c r="FNC31" s="9"/>
      <c r="FND31" s="9"/>
      <c r="FNE31" s="9"/>
      <c r="FNF31" s="9"/>
      <c r="FNG31" s="9"/>
      <c r="FNH31" s="9"/>
      <c r="FNI31" s="9"/>
      <c r="FNJ31" s="9"/>
      <c r="FNK31" s="9"/>
    </row>
    <row r="32" spans="1:4431" s="17" customFormat="1" ht="31.5" x14ac:dyDescent="0.25">
      <c r="A32" s="29" t="s">
        <v>39</v>
      </c>
      <c r="B32" s="33" t="s">
        <v>60</v>
      </c>
      <c r="C32" s="94"/>
      <c r="D32" s="34"/>
      <c r="E32" s="35"/>
      <c r="F32" s="73">
        <f>SUM(F33:F36)</f>
        <v>0</v>
      </c>
      <c r="G32" s="78"/>
      <c r="H32" s="35"/>
      <c r="I32" s="34"/>
      <c r="J32" s="36"/>
      <c r="K32" s="65">
        <f>SUM(K33:K36)</f>
        <v>0</v>
      </c>
      <c r="L32" s="109"/>
      <c r="M32" s="152"/>
      <c r="N32" s="103"/>
      <c r="O32" s="38"/>
      <c r="P32" s="38"/>
      <c r="Q32" s="37"/>
      <c r="R32" s="38"/>
      <c r="S32" s="38"/>
      <c r="T32" s="38"/>
      <c r="U32" s="79"/>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c r="IJ32" s="16"/>
      <c r="IK32" s="16"/>
      <c r="IL32" s="16"/>
      <c r="IM32" s="16"/>
      <c r="IN32" s="16"/>
      <c r="IO32" s="16"/>
      <c r="IP32" s="16"/>
      <c r="IQ32" s="16"/>
      <c r="IR32" s="16"/>
      <c r="IS32" s="16"/>
      <c r="IT32" s="16"/>
      <c r="IU32" s="16"/>
      <c r="IV32" s="16"/>
      <c r="IW32" s="16"/>
      <c r="IX32" s="16"/>
      <c r="IY32" s="16"/>
      <c r="IZ32" s="16"/>
      <c r="JA32" s="16"/>
      <c r="JB32" s="16"/>
      <c r="JC32" s="16"/>
      <c r="JD32" s="16"/>
      <c r="JE32" s="16"/>
      <c r="JF32" s="16"/>
      <c r="JG32" s="16"/>
      <c r="JH32" s="16"/>
      <c r="JI32" s="16"/>
      <c r="JJ32" s="16"/>
      <c r="JK32" s="16"/>
      <c r="JL32" s="16"/>
      <c r="JM32" s="16"/>
      <c r="JN32" s="16"/>
      <c r="JO32" s="16"/>
      <c r="JP32" s="16"/>
      <c r="JQ32" s="16"/>
      <c r="JR32" s="16"/>
      <c r="JS32" s="16"/>
      <c r="JT32" s="16"/>
      <c r="JU32" s="16"/>
      <c r="JV32" s="16"/>
      <c r="JW32" s="16"/>
      <c r="JX32" s="16"/>
      <c r="JY32" s="16"/>
      <c r="JZ32" s="16"/>
      <c r="KA32" s="16"/>
      <c r="KB32" s="16"/>
      <c r="KC32" s="16"/>
      <c r="KD32" s="16"/>
      <c r="KE32" s="16"/>
      <c r="KF32" s="16"/>
      <c r="KG32" s="16"/>
      <c r="KH32" s="16"/>
      <c r="KI32" s="16"/>
      <c r="KJ32" s="16"/>
      <c r="KK32" s="16"/>
      <c r="KL32" s="16"/>
      <c r="KM32" s="16"/>
      <c r="KN32" s="16"/>
      <c r="KO32" s="16"/>
      <c r="KP32" s="16"/>
      <c r="KQ32" s="16"/>
      <c r="KR32" s="16"/>
      <c r="KS32" s="16"/>
      <c r="KT32" s="16"/>
      <c r="KU32" s="16"/>
      <c r="KV32" s="16"/>
      <c r="KW32" s="16"/>
      <c r="KX32" s="16"/>
      <c r="KY32" s="16"/>
      <c r="KZ32" s="16"/>
      <c r="LA32" s="16"/>
      <c r="LB32" s="16"/>
      <c r="LC32" s="16"/>
      <c r="LD32" s="16"/>
      <c r="LE32" s="16"/>
      <c r="LF32" s="16"/>
      <c r="LG32" s="16"/>
      <c r="LH32" s="16"/>
      <c r="LI32" s="16"/>
      <c r="LJ32" s="16"/>
      <c r="LK32" s="16"/>
      <c r="LL32" s="16"/>
      <c r="LM32" s="16"/>
      <c r="LN32" s="16"/>
      <c r="LO32" s="16"/>
      <c r="LP32" s="16"/>
      <c r="LQ32" s="16"/>
      <c r="LR32" s="16"/>
      <c r="LS32" s="16"/>
      <c r="LT32" s="16"/>
      <c r="LU32" s="16"/>
      <c r="LV32" s="16"/>
      <c r="LW32" s="16"/>
      <c r="LX32" s="16"/>
      <c r="LY32" s="16"/>
      <c r="LZ32" s="16"/>
      <c r="MA32" s="16"/>
      <c r="MB32" s="16"/>
      <c r="MC32" s="16"/>
      <c r="MD32" s="16"/>
      <c r="ME32" s="16"/>
      <c r="MF32" s="16"/>
      <c r="MG32" s="16"/>
      <c r="MH32" s="16"/>
      <c r="MI32" s="16"/>
      <c r="MJ32" s="16"/>
      <c r="MK32" s="16"/>
      <c r="ML32" s="16"/>
      <c r="MM32" s="16"/>
      <c r="MN32" s="16"/>
      <c r="MO32" s="16"/>
      <c r="MP32" s="16"/>
      <c r="MQ32" s="16"/>
      <c r="MR32" s="16"/>
      <c r="MS32" s="16"/>
      <c r="MT32" s="16"/>
      <c r="MU32" s="16"/>
      <c r="MV32" s="16"/>
      <c r="MW32" s="16"/>
      <c r="MX32" s="16"/>
      <c r="MY32" s="16"/>
      <c r="MZ32" s="16"/>
      <c r="NA32" s="16"/>
      <c r="NB32" s="16"/>
      <c r="NC32" s="16"/>
      <c r="ND32" s="16"/>
      <c r="NE32" s="16"/>
      <c r="NF32" s="16"/>
      <c r="NG32" s="16"/>
      <c r="NH32" s="16"/>
      <c r="NI32" s="16"/>
      <c r="NJ32" s="16"/>
      <c r="NK32" s="16"/>
      <c r="NL32" s="16"/>
      <c r="NM32" s="16"/>
      <c r="NN32" s="16"/>
      <c r="NO32" s="16"/>
      <c r="NP32" s="16"/>
      <c r="NQ32" s="16"/>
      <c r="NR32" s="16"/>
      <c r="NS32" s="16"/>
      <c r="NT32" s="16"/>
      <c r="NU32" s="16"/>
      <c r="NV32" s="16"/>
      <c r="NW32" s="16"/>
      <c r="NX32" s="16"/>
      <c r="NY32" s="16"/>
      <c r="NZ32" s="16"/>
      <c r="OA32" s="16"/>
      <c r="OB32" s="16"/>
      <c r="OC32" s="16"/>
      <c r="OD32" s="16"/>
      <c r="OE32" s="16"/>
      <c r="OF32" s="16"/>
      <c r="OG32" s="16"/>
      <c r="OH32" s="16"/>
      <c r="OI32" s="16"/>
      <c r="OJ32" s="16"/>
      <c r="OK32" s="16"/>
      <c r="OL32" s="16"/>
      <c r="OM32" s="16"/>
      <c r="ON32" s="16"/>
      <c r="OO32" s="16"/>
      <c r="OP32" s="16"/>
      <c r="OQ32" s="16"/>
      <c r="OR32" s="16"/>
      <c r="OS32" s="16"/>
      <c r="OT32" s="16"/>
      <c r="OU32" s="16"/>
      <c r="OV32" s="16"/>
      <c r="OW32" s="16"/>
      <c r="OX32" s="16"/>
      <c r="OY32" s="16"/>
      <c r="OZ32" s="16"/>
      <c r="PA32" s="16"/>
      <c r="PB32" s="16"/>
      <c r="PC32" s="16"/>
      <c r="PD32" s="16"/>
      <c r="PE32" s="16"/>
      <c r="PF32" s="16"/>
      <c r="PG32" s="16"/>
      <c r="PH32" s="16"/>
      <c r="PI32" s="16"/>
      <c r="PJ32" s="16"/>
      <c r="PK32" s="16"/>
      <c r="PL32" s="16"/>
      <c r="PM32" s="16"/>
      <c r="PN32" s="16"/>
      <c r="PO32" s="16"/>
      <c r="PP32" s="16"/>
      <c r="PQ32" s="16"/>
      <c r="PR32" s="16"/>
      <c r="PS32" s="16"/>
      <c r="PT32" s="16"/>
      <c r="PU32" s="16"/>
      <c r="PV32" s="16"/>
      <c r="PW32" s="16"/>
      <c r="PX32" s="16"/>
      <c r="PY32" s="16"/>
      <c r="PZ32" s="16"/>
      <c r="QA32" s="16"/>
      <c r="QB32" s="16"/>
      <c r="QC32" s="16"/>
      <c r="QD32" s="16"/>
      <c r="QE32" s="16"/>
      <c r="QF32" s="16"/>
      <c r="QG32" s="16"/>
      <c r="QH32" s="16"/>
      <c r="QI32" s="16"/>
      <c r="QJ32" s="16"/>
      <c r="QK32" s="16"/>
      <c r="QL32" s="16"/>
      <c r="QM32" s="16"/>
      <c r="QN32" s="16"/>
      <c r="QO32" s="16"/>
      <c r="QP32" s="16"/>
      <c r="QQ32" s="16"/>
      <c r="QR32" s="16"/>
      <c r="QS32" s="16"/>
      <c r="QT32" s="16"/>
      <c r="QU32" s="16"/>
      <c r="QV32" s="16"/>
      <c r="QW32" s="16"/>
      <c r="QX32" s="16"/>
      <c r="QY32" s="16"/>
      <c r="QZ32" s="16"/>
      <c r="RA32" s="16"/>
      <c r="RB32" s="16"/>
      <c r="RC32" s="16"/>
      <c r="RD32" s="16"/>
      <c r="RE32" s="16"/>
      <c r="RF32" s="16"/>
      <c r="RG32" s="16"/>
      <c r="RH32" s="16"/>
      <c r="RI32" s="16"/>
      <c r="RJ32" s="16"/>
      <c r="RK32" s="16"/>
      <c r="RL32" s="16"/>
      <c r="RM32" s="16"/>
      <c r="RN32" s="16"/>
      <c r="RO32" s="16"/>
      <c r="RP32" s="16"/>
      <c r="RQ32" s="16"/>
      <c r="RR32" s="16"/>
      <c r="RS32" s="16"/>
      <c r="RT32" s="16"/>
      <c r="RU32" s="16"/>
      <c r="RV32" s="16"/>
      <c r="RW32" s="16"/>
      <c r="RX32" s="16"/>
      <c r="RY32" s="16"/>
      <c r="RZ32" s="16"/>
      <c r="SA32" s="16"/>
      <c r="SB32" s="16"/>
      <c r="SC32" s="16"/>
      <c r="SD32" s="16"/>
      <c r="SE32" s="16"/>
      <c r="SF32" s="16"/>
      <c r="SG32" s="16"/>
      <c r="SH32" s="16"/>
      <c r="SI32" s="16"/>
      <c r="SJ32" s="16"/>
      <c r="SK32" s="16"/>
      <c r="SL32" s="16"/>
      <c r="SM32" s="16"/>
      <c r="SN32" s="16"/>
      <c r="SO32" s="16"/>
      <c r="SP32" s="16"/>
      <c r="SQ32" s="16"/>
      <c r="SR32" s="16"/>
      <c r="SS32" s="16"/>
      <c r="ST32" s="16"/>
      <c r="SU32" s="16"/>
      <c r="SV32" s="16"/>
      <c r="SW32" s="16"/>
      <c r="SX32" s="16"/>
      <c r="SY32" s="16"/>
      <c r="SZ32" s="16"/>
      <c r="TA32" s="16"/>
      <c r="TB32" s="16"/>
      <c r="TC32" s="16"/>
      <c r="TD32" s="16"/>
      <c r="TE32" s="16"/>
      <c r="TF32" s="16"/>
      <c r="TG32" s="16"/>
      <c r="TH32" s="16"/>
      <c r="TI32" s="16"/>
      <c r="TJ32" s="16"/>
      <c r="TK32" s="16"/>
      <c r="TL32" s="16"/>
      <c r="TM32" s="16"/>
      <c r="TN32" s="16"/>
      <c r="TO32" s="16"/>
      <c r="TP32" s="16"/>
      <c r="TQ32" s="16"/>
      <c r="TR32" s="16"/>
      <c r="TS32" s="16"/>
      <c r="TT32" s="16"/>
      <c r="TU32" s="16"/>
      <c r="TV32" s="16"/>
      <c r="TW32" s="16"/>
      <c r="TX32" s="16"/>
      <c r="TY32" s="16"/>
      <c r="TZ32" s="16"/>
      <c r="UA32" s="16"/>
      <c r="UB32" s="16"/>
      <c r="UC32" s="16"/>
      <c r="UD32" s="16"/>
      <c r="UE32" s="16"/>
      <c r="UF32" s="16"/>
      <c r="UG32" s="16"/>
      <c r="UH32" s="16"/>
      <c r="UI32" s="16"/>
      <c r="UJ32" s="16"/>
      <c r="UK32" s="16"/>
      <c r="UL32" s="16"/>
      <c r="UM32" s="16"/>
      <c r="UN32" s="16"/>
      <c r="UO32" s="16"/>
      <c r="UP32" s="16"/>
      <c r="UQ32" s="16"/>
      <c r="UR32" s="16"/>
      <c r="US32" s="16"/>
      <c r="UT32" s="16"/>
      <c r="UU32" s="16"/>
      <c r="UV32" s="16"/>
      <c r="UW32" s="16"/>
      <c r="UX32" s="16"/>
      <c r="UY32" s="16"/>
      <c r="UZ32" s="16"/>
      <c r="VA32" s="16"/>
      <c r="VB32" s="16"/>
      <c r="VC32" s="16"/>
      <c r="VD32" s="16"/>
      <c r="VE32" s="16"/>
      <c r="VF32" s="16"/>
      <c r="VG32" s="16"/>
      <c r="VH32" s="16"/>
      <c r="VI32" s="16"/>
      <c r="VJ32" s="16"/>
      <c r="VK32" s="16"/>
      <c r="VL32" s="16"/>
      <c r="VM32" s="16"/>
      <c r="VN32" s="16"/>
      <c r="VO32" s="16"/>
      <c r="VP32" s="16"/>
      <c r="VQ32" s="16"/>
      <c r="VR32" s="16"/>
      <c r="VS32" s="16"/>
      <c r="VT32" s="16"/>
      <c r="VU32" s="16"/>
      <c r="VV32" s="16"/>
      <c r="VW32" s="16"/>
      <c r="VX32" s="16"/>
      <c r="VY32" s="16"/>
      <c r="VZ32" s="16"/>
      <c r="WA32" s="16"/>
      <c r="WB32" s="16"/>
      <c r="WC32" s="16"/>
      <c r="WD32" s="16"/>
      <c r="WE32" s="16"/>
      <c r="WF32" s="16"/>
      <c r="WG32" s="16"/>
      <c r="WH32" s="16"/>
      <c r="WI32" s="16"/>
      <c r="WJ32" s="16"/>
      <c r="WK32" s="16"/>
      <c r="WL32" s="16"/>
      <c r="WM32" s="16"/>
      <c r="WN32" s="16"/>
      <c r="WO32" s="16"/>
      <c r="WP32" s="16"/>
      <c r="WQ32" s="16"/>
      <c r="WR32" s="16"/>
      <c r="WS32" s="16"/>
      <c r="WT32" s="16"/>
      <c r="WU32" s="16"/>
      <c r="WV32" s="16"/>
      <c r="WW32" s="16"/>
      <c r="WX32" s="16"/>
      <c r="WY32" s="16"/>
      <c r="WZ32" s="16"/>
      <c r="XA32" s="16"/>
      <c r="XB32" s="16"/>
      <c r="XC32" s="16"/>
      <c r="XD32" s="16"/>
      <c r="XE32" s="16"/>
      <c r="XF32" s="16"/>
      <c r="XG32" s="16"/>
      <c r="XH32" s="16"/>
      <c r="XI32" s="16"/>
      <c r="XJ32" s="16"/>
      <c r="XK32" s="16"/>
      <c r="XL32" s="16"/>
      <c r="XM32" s="16"/>
      <c r="XN32" s="16"/>
      <c r="XO32" s="16"/>
      <c r="XP32" s="16"/>
      <c r="XQ32" s="16"/>
      <c r="XR32" s="16"/>
      <c r="XS32" s="16"/>
      <c r="XT32" s="16"/>
      <c r="XU32" s="16"/>
      <c r="XV32" s="16"/>
      <c r="XW32" s="16"/>
      <c r="XX32" s="16"/>
      <c r="XY32" s="16"/>
      <c r="XZ32" s="16"/>
      <c r="YA32" s="16"/>
      <c r="YB32" s="16"/>
      <c r="YC32" s="16"/>
      <c r="YD32" s="16"/>
      <c r="YE32" s="16"/>
      <c r="YF32" s="16"/>
      <c r="YG32" s="16"/>
      <c r="YH32" s="16"/>
      <c r="YI32" s="16"/>
      <c r="YJ32" s="16"/>
      <c r="YK32" s="16"/>
      <c r="YL32" s="16"/>
      <c r="YM32" s="16"/>
      <c r="YN32" s="16"/>
      <c r="YO32" s="16"/>
      <c r="YP32" s="16"/>
      <c r="YQ32" s="16"/>
      <c r="YR32" s="16"/>
      <c r="YS32" s="16"/>
      <c r="YT32" s="16"/>
      <c r="YU32" s="16"/>
      <c r="YV32" s="16"/>
      <c r="YW32" s="16"/>
      <c r="YX32" s="16"/>
      <c r="YY32" s="16"/>
      <c r="YZ32" s="16"/>
      <c r="ZA32" s="16"/>
      <c r="ZB32" s="16"/>
      <c r="ZC32" s="16"/>
      <c r="ZD32" s="16"/>
      <c r="ZE32" s="16"/>
      <c r="ZF32" s="16"/>
      <c r="ZG32" s="16"/>
      <c r="ZH32" s="16"/>
      <c r="ZI32" s="16"/>
      <c r="ZJ32" s="16"/>
      <c r="ZK32" s="16"/>
      <c r="ZL32" s="16"/>
      <c r="ZM32" s="16"/>
      <c r="ZN32" s="16"/>
      <c r="ZO32" s="16"/>
      <c r="ZP32" s="16"/>
      <c r="ZQ32" s="16"/>
      <c r="ZR32" s="16"/>
      <c r="ZS32" s="16"/>
      <c r="ZT32" s="16"/>
      <c r="ZU32" s="16"/>
      <c r="ZV32" s="16"/>
      <c r="ZW32" s="16"/>
      <c r="ZX32" s="16"/>
      <c r="ZY32" s="16"/>
      <c r="ZZ32" s="16"/>
      <c r="AAA32" s="16"/>
      <c r="AAB32" s="16"/>
      <c r="AAC32" s="16"/>
      <c r="AAD32" s="16"/>
      <c r="AAE32" s="16"/>
      <c r="AAF32" s="16"/>
      <c r="AAG32" s="16"/>
      <c r="AAH32" s="16"/>
      <c r="AAI32" s="16"/>
      <c r="AAJ32" s="16"/>
      <c r="AAK32" s="16"/>
      <c r="AAL32" s="16"/>
      <c r="AAM32" s="16"/>
      <c r="AAN32" s="16"/>
      <c r="AAO32" s="16"/>
      <c r="AAP32" s="16"/>
      <c r="AAQ32" s="16"/>
      <c r="AAR32" s="16"/>
      <c r="AAS32" s="16"/>
      <c r="AAT32" s="16"/>
      <c r="AAU32" s="16"/>
      <c r="AAV32" s="16"/>
      <c r="AAW32" s="16"/>
      <c r="AAX32" s="16"/>
      <c r="AAY32" s="16"/>
      <c r="AAZ32" s="16"/>
      <c r="ABA32" s="16"/>
      <c r="ABB32" s="16"/>
      <c r="ABC32" s="16"/>
      <c r="ABD32" s="16"/>
      <c r="ABE32" s="16"/>
      <c r="ABF32" s="16"/>
      <c r="ABG32" s="16"/>
      <c r="ABH32" s="16"/>
      <c r="ABI32" s="16"/>
      <c r="ABJ32" s="16"/>
      <c r="ABK32" s="16"/>
      <c r="ABL32" s="16"/>
      <c r="ABM32" s="16"/>
      <c r="ABN32" s="16"/>
      <c r="ABO32" s="16"/>
      <c r="ABP32" s="16"/>
      <c r="ABQ32" s="16"/>
      <c r="ABR32" s="16"/>
      <c r="ABS32" s="16"/>
      <c r="ABT32" s="16"/>
      <c r="ABU32" s="16"/>
      <c r="ABV32" s="16"/>
      <c r="ABW32" s="16"/>
      <c r="ABX32" s="16"/>
      <c r="ABY32" s="16"/>
      <c r="ABZ32" s="16"/>
      <c r="ACA32" s="16"/>
      <c r="ACB32" s="16"/>
      <c r="ACC32" s="16"/>
      <c r="ACD32" s="16"/>
      <c r="ACE32" s="16"/>
      <c r="ACF32" s="16"/>
      <c r="ACG32" s="16"/>
      <c r="ACH32" s="16"/>
      <c r="ACI32" s="16"/>
      <c r="ACJ32" s="16"/>
      <c r="ACK32" s="16"/>
      <c r="ACL32" s="16"/>
      <c r="ACM32" s="16"/>
      <c r="ACN32" s="16"/>
      <c r="ACO32" s="16"/>
      <c r="ACP32" s="16"/>
      <c r="ACQ32" s="16"/>
      <c r="ACR32" s="16"/>
      <c r="ACS32" s="16"/>
      <c r="ACT32" s="16"/>
      <c r="ACU32" s="16"/>
      <c r="ACV32" s="16"/>
      <c r="ACW32" s="16"/>
      <c r="ACX32" s="16"/>
      <c r="ACY32" s="16"/>
      <c r="ACZ32" s="16"/>
      <c r="ADA32" s="16"/>
      <c r="ADB32" s="16"/>
      <c r="ADC32" s="16"/>
      <c r="ADD32" s="16"/>
      <c r="ADE32" s="16"/>
      <c r="ADF32" s="16"/>
      <c r="ADG32" s="16"/>
      <c r="ADH32" s="16"/>
      <c r="ADI32" s="16"/>
      <c r="ADJ32" s="16"/>
      <c r="ADK32" s="16"/>
      <c r="ADL32" s="16"/>
      <c r="ADM32" s="16"/>
      <c r="ADN32" s="16"/>
      <c r="ADO32" s="16"/>
      <c r="ADP32" s="16"/>
      <c r="ADQ32" s="16"/>
      <c r="ADR32" s="16"/>
      <c r="ADS32" s="16"/>
      <c r="ADT32" s="16"/>
      <c r="ADU32" s="16"/>
      <c r="ADV32" s="16"/>
      <c r="ADW32" s="16"/>
      <c r="ADX32" s="16"/>
      <c r="ADY32" s="16"/>
      <c r="ADZ32" s="16"/>
      <c r="AEA32" s="16"/>
      <c r="AEB32" s="16"/>
      <c r="AEC32" s="16"/>
      <c r="AED32" s="16"/>
      <c r="AEE32" s="16"/>
      <c r="AEF32" s="16"/>
      <c r="AEG32" s="16"/>
      <c r="AEH32" s="16"/>
      <c r="AEI32" s="16"/>
      <c r="AEJ32" s="16"/>
      <c r="AEK32" s="16"/>
      <c r="AEL32" s="16"/>
      <c r="AEM32" s="16"/>
      <c r="AEN32" s="16"/>
      <c r="AEO32" s="16"/>
      <c r="AEP32" s="16"/>
      <c r="AEQ32" s="16"/>
      <c r="AER32" s="16"/>
      <c r="AES32" s="16"/>
      <c r="AET32" s="16"/>
      <c r="AEU32" s="16"/>
      <c r="AEV32" s="16"/>
      <c r="AEW32" s="16"/>
      <c r="AEX32" s="16"/>
      <c r="AEY32" s="16"/>
      <c r="AEZ32" s="16"/>
      <c r="AFA32" s="16"/>
      <c r="AFB32" s="16"/>
      <c r="AFC32" s="16"/>
      <c r="AFD32" s="16"/>
      <c r="AFE32" s="16"/>
      <c r="AFF32" s="16"/>
      <c r="AFG32" s="16"/>
      <c r="AFH32" s="16"/>
      <c r="AFI32" s="16"/>
      <c r="AFJ32" s="16"/>
      <c r="AFK32" s="16"/>
      <c r="AFL32" s="16"/>
      <c r="AFM32" s="16"/>
      <c r="AFN32" s="16"/>
      <c r="AFO32" s="16"/>
      <c r="AFP32" s="16"/>
      <c r="AFQ32" s="16"/>
      <c r="AFR32" s="16"/>
      <c r="AFS32" s="16"/>
      <c r="AFT32" s="16"/>
      <c r="AFU32" s="16"/>
      <c r="AFV32" s="16"/>
      <c r="AFW32" s="16"/>
      <c r="AFX32" s="16"/>
      <c r="AFY32" s="16"/>
      <c r="AFZ32" s="16"/>
      <c r="AGA32" s="16"/>
      <c r="AGB32" s="16"/>
      <c r="AGC32" s="16"/>
      <c r="AGD32" s="16"/>
      <c r="AGE32" s="16"/>
      <c r="AGF32" s="16"/>
      <c r="AGG32" s="16"/>
      <c r="AGH32" s="16"/>
      <c r="AGI32" s="16"/>
      <c r="AGJ32" s="16"/>
      <c r="AGK32" s="16"/>
      <c r="AGL32" s="16"/>
      <c r="AGM32" s="16"/>
      <c r="AGN32" s="16"/>
      <c r="AGO32" s="16"/>
      <c r="AGP32" s="16"/>
      <c r="AGQ32" s="16"/>
      <c r="AGR32" s="16"/>
      <c r="AGS32" s="16"/>
      <c r="AGT32" s="16"/>
      <c r="AGU32" s="16"/>
      <c r="AGV32" s="16"/>
      <c r="AGW32" s="16"/>
      <c r="AGX32" s="16"/>
      <c r="AGY32" s="16"/>
      <c r="AGZ32" s="16"/>
      <c r="AHA32" s="16"/>
      <c r="AHB32" s="16"/>
      <c r="AHC32" s="16"/>
      <c r="AHD32" s="16"/>
      <c r="AHE32" s="16"/>
      <c r="AHF32" s="16"/>
      <c r="AHG32" s="16"/>
      <c r="AHH32" s="16"/>
      <c r="AHI32" s="16"/>
      <c r="AHJ32" s="16"/>
      <c r="AHK32" s="16"/>
      <c r="AHL32" s="16"/>
      <c r="AHM32" s="16"/>
      <c r="AHN32" s="16"/>
      <c r="AHO32" s="16"/>
      <c r="AHP32" s="16"/>
      <c r="AHQ32" s="16"/>
      <c r="AHR32" s="16"/>
      <c r="AHS32" s="16"/>
      <c r="AHT32" s="16"/>
      <c r="AHU32" s="16"/>
      <c r="AHV32" s="16"/>
      <c r="AHW32" s="16"/>
      <c r="AHX32" s="16"/>
      <c r="AHY32" s="16"/>
      <c r="AHZ32" s="16"/>
      <c r="AIA32" s="16"/>
      <c r="AIB32" s="16"/>
      <c r="AIC32" s="16"/>
      <c r="AID32" s="16"/>
      <c r="AIE32" s="16"/>
      <c r="AIF32" s="16"/>
      <c r="AIG32" s="16"/>
      <c r="AIH32" s="16"/>
      <c r="AII32" s="16"/>
      <c r="AIJ32" s="16"/>
      <c r="AIK32" s="16"/>
      <c r="AIL32" s="16"/>
      <c r="AIM32" s="16"/>
      <c r="AIN32" s="16"/>
      <c r="AIO32" s="16"/>
      <c r="AIP32" s="16"/>
      <c r="AIQ32" s="16"/>
      <c r="AIR32" s="16"/>
      <c r="AIS32" s="16"/>
      <c r="AIT32" s="16"/>
      <c r="AIU32" s="16"/>
      <c r="AIV32" s="16"/>
      <c r="AIW32" s="16"/>
      <c r="AIX32" s="16"/>
      <c r="AIY32" s="16"/>
      <c r="AIZ32" s="16"/>
      <c r="AJA32" s="16"/>
      <c r="AJB32" s="16"/>
      <c r="AJC32" s="16"/>
      <c r="AJD32" s="16"/>
      <c r="AJE32" s="16"/>
      <c r="AJF32" s="16"/>
      <c r="AJG32" s="16"/>
      <c r="AJH32" s="16"/>
      <c r="AJI32" s="16"/>
      <c r="AJJ32" s="16"/>
      <c r="AJK32" s="16"/>
      <c r="AJL32" s="16"/>
      <c r="AJM32" s="16"/>
      <c r="AJN32" s="16"/>
      <c r="AJO32" s="16"/>
      <c r="AJP32" s="16"/>
      <c r="AJQ32" s="16"/>
      <c r="AJR32" s="16"/>
      <c r="AJS32" s="16"/>
      <c r="AJT32" s="16"/>
      <c r="AJU32" s="16"/>
      <c r="AJV32" s="16"/>
      <c r="AJW32" s="16"/>
      <c r="AJX32" s="16"/>
      <c r="AJY32" s="16"/>
      <c r="AJZ32" s="16"/>
      <c r="AKA32" s="16"/>
      <c r="AKB32" s="16"/>
      <c r="AKC32" s="16"/>
      <c r="AKD32" s="16"/>
      <c r="AKE32" s="16"/>
      <c r="AKF32" s="16"/>
      <c r="AKG32" s="16"/>
      <c r="AKH32" s="16"/>
      <c r="AKI32" s="16"/>
      <c r="AKJ32" s="16"/>
      <c r="AKK32" s="16"/>
      <c r="AKL32" s="16"/>
      <c r="AKM32" s="16"/>
      <c r="AKN32" s="16"/>
      <c r="AKO32" s="16"/>
      <c r="AKP32" s="16"/>
      <c r="AKQ32" s="16"/>
      <c r="AKR32" s="16"/>
      <c r="AKS32" s="16"/>
      <c r="AKT32" s="16"/>
      <c r="AKU32" s="16"/>
      <c r="AKV32" s="16"/>
      <c r="AKW32" s="16"/>
      <c r="AKX32" s="16"/>
      <c r="AKY32" s="16"/>
      <c r="AKZ32" s="16"/>
      <c r="ALA32" s="16"/>
      <c r="ALB32" s="16"/>
      <c r="ALC32" s="16"/>
      <c r="ALD32" s="16"/>
      <c r="ALE32" s="16"/>
      <c r="ALF32" s="16"/>
      <c r="ALG32" s="16"/>
      <c r="ALH32" s="16"/>
      <c r="ALI32" s="16"/>
      <c r="ALJ32" s="16"/>
      <c r="ALK32" s="16"/>
      <c r="ALL32" s="16"/>
      <c r="ALM32" s="16"/>
      <c r="ALN32" s="16"/>
      <c r="ALO32" s="16"/>
      <c r="ALP32" s="16"/>
      <c r="ALQ32" s="16"/>
      <c r="ALR32" s="16"/>
      <c r="ALS32" s="16"/>
      <c r="ALT32" s="16"/>
      <c r="ALU32" s="16"/>
      <c r="ALV32" s="16"/>
      <c r="ALW32" s="16"/>
      <c r="ALX32" s="16"/>
      <c r="ALY32" s="16"/>
      <c r="ALZ32" s="16"/>
      <c r="AMA32" s="16"/>
      <c r="AMB32" s="16"/>
      <c r="AMC32" s="16"/>
      <c r="AMD32" s="16"/>
      <c r="AME32" s="16"/>
      <c r="AMF32" s="16"/>
      <c r="AMG32" s="16"/>
      <c r="AMH32" s="16"/>
      <c r="AMI32" s="16"/>
      <c r="AMJ32" s="16"/>
      <c r="AMK32" s="16"/>
      <c r="AML32" s="16"/>
      <c r="AMM32" s="16"/>
      <c r="AMN32" s="16"/>
      <c r="AMO32" s="16"/>
      <c r="AMP32" s="16"/>
      <c r="AMQ32" s="16"/>
      <c r="AMR32" s="16"/>
      <c r="AMS32" s="16"/>
      <c r="AMT32" s="16"/>
      <c r="AMU32" s="16"/>
      <c r="AMV32" s="16"/>
      <c r="AMW32" s="16"/>
      <c r="AMX32" s="16"/>
      <c r="AMY32" s="16"/>
      <c r="AMZ32" s="16"/>
      <c r="ANA32" s="16"/>
      <c r="ANB32" s="16"/>
      <c r="ANC32" s="16"/>
      <c r="AND32" s="16"/>
      <c r="ANE32" s="16"/>
      <c r="ANF32" s="16"/>
      <c r="ANG32" s="16"/>
      <c r="ANH32" s="16"/>
      <c r="ANI32" s="16"/>
      <c r="ANJ32" s="16"/>
      <c r="ANK32" s="16"/>
      <c r="ANL32" s="16"/>
      <c r="ANM32" s="16"/>
      <c r="ANN32" s="16"/>
      <c r="ANO32" s="16"/>
      <c r="ANP32" s="16"/>
      <c r="ANQ32" s="16"/>
      <c r="ANR32" s="16"/>
      <c r="ANS32" s="16"/>
      <c r="ANT32" s="16"/>
      <c r="ANU32" s="16"/>
      <c r="ANV32" s="16"/>
      <c r="ANW32" s="16"/>
      <c r="ANX32" s="16"/>
      <c r="ANY32" s="16"/>
      <c r="ANZ32" s="16"/>
      <c r="AOA32" s="16"/>
      <c r="AOB32" s="16"/>
      <c r="AOC32" s="16"/>
      <c r="AOD32" s="16"/>
      <c r="AOE32" s="16"/>
      <c r="AOF32" s="16"/>
      <c r="AOG32" s="16"/>
      <c r="AOH32" s="16"/>
      <c r="AOI32" s="16"/>
      <c r="AOJ32" s="16"/>
      <c r="AOK32" s="16"/>
      <c r="AOL32" s="16"/>
      <c r="AOM32" s="16"/>
      <c r="AON32" s="16"/>
      <c r="AOO32" s="16"/>
      <c r="AOP32" s="16"/>
      <c r="AOQ32" s="16"/>
      <c r="AOR32" s="16"/>
      <c r="AOS32" s="16"/>
      <c r="AOT32" s="16"/>
      <c r="AOU32" s="16"/>
      <c r="AOV32" s="16"/>
      <c r="AOW32" s="16"/>
      <c r="AOX32" s="16"/>
      <c r="AOY32" s="16"/>
      <c r="AOZ32" s="16"/>
      <c r="APA32" s="16"/>
      <c r="APB32" s="16"/>
      <c r="APC32" s="16"/>
      <c r="APD32" s="16"/>
      <c r="APE32" s="16"/>
      <c r="APF32" s="16"/>
      <c r="APG32" s="16"/>
      <c r="APH32" s="16"/>
      <c r="API32" s="16"/>
      <c r="APJ32" s="16"/>
      <c r="APK32" s="16"/>
      <c r="APL32" s="16"/>
      <c r="APM32" s="16"/>
      <c r="APN32" s="16"/>
      <c r="APO32" s="16"/>
      <c r="APP32" s="16"/>
      <c r="APQ32" s="16"/>
      <c r="APR32" s="16"/>
      <c r="APS32" s="16"/>
      <c r="APT32" s="16"/>
      <c r="APU32" s="16"/>
      <c r="APV32" s="16"/>
      <c r="APW32" s="16"/>
      <c r="APX32" s="16"/>
      <c r="APY32" s="16"/>
      <c r="APZ32" s="16"/>
      <c r="AQA32" s="16"/>
      <c r="AQB32" s="16"/>
      <c r="AQC32" s="16"/>
      <c r="AQD32" s="16"/>
      <c r="AQE32" s="16"/>
      <c r="AQF32" s="16"/>
      <c r="AQG32" s="16"/>
      <c r="AQH32" s="16"/>
      <c r="AQI32" s="16"/>
      <c r="AQJ32" s="16"/>
      <c r="AQK32" s="16"/>
      <c r="AQL32" s="16"/>
      <c r="AQM32" s="16"/>
      <c r="AQN32" s="16"/>
      <c r="AQO32" s="16"/>
      <c r="AQP32" s="16"/>
      <c r="AQQ32" s="16"/>
      <c r="AQR32" s="16"/>
      <c r="AQS32" s="16"/>
      <c r="AQT32" s="16"/>
      <c r="AQU32" s="16"/>
      <c r="AQV32" s="16"/>
      <c r="AQW32" s="16"/>
      <c r="AQX32" s="16"/>
      <c r="AQY32" s="16"/>
      <c r="AQZ32" s="16"/>
      <c r="ARA32" s="16"/>
      <c r="ARB32" s="16"/>
      <c r="ARC32" s="16"/>
      <c r="ARD32" s="16"/>
      <c r="ARE32" s="16"/>
      <c r="ARF32" s="16"/>
      <c r="ARG32" s="16"/>
      <c r="ARH32" s="16"/>
      <c r="ARI32" s="16"/>
      <c r="ARJ32" s="16"/>
      <c r="ARK32" s="16"/>
      <c r="ARL32" s="16"/>
      <c r="ARM32" s="16"/>
      <c r="ARN32" s="16"/>
      <c r="ARO32" s="16"/>
      <c r="ARP32" s="16"/>
      <c r="ARQ32" s="16"/>
      <c r="ARR32" s="16"/>
      <c r="ARS32" s="16"/>
      <c r="ART32" s="16"/>
      <c r="ARU32" s="16"/>
      <c r="ARV32" s="16"/>
      <c r="ARW32" s="16"/>
      <c r="ARX32" s="16"/>
      <c r="ARY32" s="16"/>
      <c r="ARZ32" s="16"/>
      <c r="ASA32" s="16"/>
      <c r="ASB32" s="16"/>
      <c r="ASC32" s="16"/>
      <c r="ASD32" s="16"/>
      <c r="ASE32" s="16"/>
      <c r="ASF32" s="16"/>
      <c r="ASG32" s="16"/>
      <c r="ASH32" s="16"/>
      <c r="ASI32" s="16"/>
      <c r="ASJ32" s="16"/>
      <c r="ASK32" s="16"/>
      <c r="ASL32" s="16"/>
      <c r="ASM32" s="16"/>
      <c r="ASN32" s="16"/>
      <c r="ASO32" s="16"/>
      <c r="ASP32" s="16"/>
      <c r="ASQ32" s="16"/>
      <c r="ASR32" s="16"/>
      <c r="ASS32" s="16"/>
      <c r="AST32" s="16"/>
      <c r="ASU32" s="16"/>
      <c r="ASV32" s="16"/>
      <c r="ASW32" s="16"/>
      <c r="ASX32" s="16"/>
      <c r="ASY32" s="16"/>
      <c r="ASZ32" s="16"/>
      <c r="ATA32" s="16"/>
      <c r="ATB32" s="16"/>
      <c r="ATC32" s="16"/>
      <c r="ATD32" s="16"/>
      <c r="ATE32" s="16"/>
      <c r="ATF32" s="16"/>
      <c r="ATG32" s="16"/>
      <c r="ATH32" s="16"/>
      <c r="ATI32" s="16"/>
      <c r="ATJ32" s="16"/>
      <c r="ATK32" s="16"/>
      <c r="ATL32" s="16"/>
      <c r="ATM32" s="16"/>
      <c r="ATN32" s="16"/>
      <c r="ATO32" s="16"/>
      <c r="ATP32" s="16"/>
      <c r="ATQ32" s="16"/>
      <c r="ATR32" s="16"/>
      <c r="ATS32" s="16"/>
      <c r="ATT32" s="16"/>
      <c r="ATU32" s="16"/>
      <c r="ATV32" s="16"/>
      <c r="ATW32" s="16"/>
      <c r="ATX32" s="16"/>
      <c r="ATY32" s="16"/>
      <c r="ATZ32" s="16"/>
      <c r="AUA32" s="16"/>
      <c r="AUB32" s="16"/>
      <c r="AUC32" s="16"/>
      <c r="AUD32" s="16"/>
      <c r="AUE32" s="16"/>
      <c r="AUF32" s="16"/>
      <c r="AUG32" s="16"/>
      <c r="AUH32" s="16"/>
      <c r="AUI32" s="16"/>
      <c r="AUJ32" s="16"/>
      <c r="AUK32" s="16"/>
      <c r="AUL32" s="16"/>
      <c r="AUM32" s="16"/>
      <c r="AUN32" s="16"/>
      <c r="AUO32" s="16"/>
      <c r="AUP32" s="16"/>
      <c r="AUQ32" s="16"/>
      <c r="AUR32" s="16"/>
      <c r="AUS32" s="16"/>
      <c r="AUT32" s="16"/>
      <c r="AUU32" s="16"/>
      <c r="AUV32" s="16"/>
      <c r="AUW32" s="16"/>
      <c r="AUX32" s="16"/>
      <c r="AUY32" s="16"/>
      <c r="AUZ32" s="16"/>
      <c r="AVA32" s="16"/>
      <c r="AVB32" s="16"/>
      <c r="AVC32" s="16"/>
      <c r="AVD32" s="16"/>
      <c r="AVE32" s="16"/>
      <c r="AVF32" s="16"/>
      <c r="AVG32" s="16"/>
      <c r="AVH32" s="16"/>
      <c r="AVI32" s="16"/>
      <c r="AVJ32" s="16"/>
      <c r="AVK32" s="16"/>
      <c r="AVL32" s="16"/>
      <c r="AVM32" s="16"/>
      <c r="AVN32" s="16"/>
      <c r="AVO32" s="16"/>
      <c r="AVP32" s="16"/>
      <c r="AVQ32" s="16"/>
      <c r="AVR32" s="16"/>
      <c r="AVS32" s="16"/>
      <c r="AVT32" s="16"/>
      <c r="AVU32" s="16"/>
      <c r="AVV32" s="16"/>
      <c r="AVW32" s="16"/>
      <c r="AVX32" s="16"/>
      <c r="AVY32" s="16"/>
      <c r="AVZ32" s="16"/>
      <c r="AWA32" s="16"/>
      <c r="AWB32" s="16"/>
      <c r="AWC32" s="16"/>
      <c r="AWD32" s="16"/>
      <c r="AWE32" s="16"/>
      <c r="AWF32" s="16"/>
      <c r="AWG32" s="16"/>
      <c r="AWH32" s="16"/>
      <c r="AWI32" s="16"/>
      <c r="AWJ32" s="16"/>
      <c r="AWK32" s="16"/>
      <c r="AWL32" s="16"/>
      <c r="AWM32" s="16"/>
      <c r="AWN32" s="16"/>
      <c r="AWO32" s="16"/>
      <c r="AWP32" s="16"/>
      <c r="AWQ32" s="16"/>
      <c r="AWR32" s="16"/>
      <c r="AWS32" s="16"/>
      <c r="AWT32" s="16"/>
      <c r="AWU32" s="16"/>
      <c r="AWV32" s="16"/>
      <c r="AWW32" s="16"/>
      <c r="AWX32" s="16"/>
      <c r="AWY32" s="16"/>
      <c r="AWZ32" s="16"/>
      <c r="AXA32" s="16"/>
      <c r="AXB32" s="16"/>
      <c r="AXC32" s="16"/>
      <c r="AXD32" s="16"/>
      <c r="AXE32" s="16"/>
      <c r="AXF32" s="16"/>
      <c r="AXG32" s="16"/>
      <c r="AXH32" s="16"/>
      <c r="AXI32" s="16"/>
      <c r="AXJ32" s="16"/>
      <c r="AXK32" s="16"/>
      <c r="AXL32" s="16"/>
      <c r="AXM32" s="16"/>
      <c r="AXN32" s="16"/>
      <c r="AXO32" s="16"/>
      <c r="AXP32" s="16"/>
      <c r="AXQ32" s="16"/>
      <c r="AXR32" s="16"/>
      <c r="AXS32" s="16"/>
      <c r="AXT32" s="16"/>
      <c r="AXU32" s="16"/>
      <c r="AXV32" s="16"/>
      <c r="AXW32" s="16"/>
      <c r="AXX32" s="16"/>
      <c r="AXY32" s="16"/>
      <c r="AXZ32" s="16"/>
      <c r="AYA32" s="16"/>
      <c r="AYB32" s="16"/>
      <c r="AYC32" s="16"/>
      <c r="AYD32" s="16"/>
      <c r="AYE32" s="16"/>
      <c r="AYF32" s="16"/>
      <c r="AYG32" s="16"/>
      <c r="AYH32" s="16"/>
      <c r="AYI32" s="16"/>
      <c r="AYJ32" s="16"/>
      <c r="AYK32" s="16"/>
      <c r="AYL32" s="16"/>
      <c r="AYM32" s="16"/>
      <c r="AYN32" s="16"/>
      <c r="AYO32" s="16"/>
      <c r="AYP32" s="16"/>
      <c r="AYQ32" s="16"/>
      <c r="AYR32" s="16"/>
      <c r="AYS32" s="16"/>
      <c r="AYT32" s="16"/>
      <c r="AYU32" s="16"/>
      <c r="AYV32" s="16"/>
      <c r="AYW32" s="16"/>
      <c r="AYX32" s="16"/>
      <c r="AYY32" s="16"/>
      <c r="AYZ32" s="16"/>
      <c r="AZA32" s="16"/>
      <c r="AZB32" s="16"/>
      <c r="AZC32" s="16"/>
      <c r="AZD32" s="16"/>
      <c r="AZE32" s="16"/>
      <c r="AZF32" s="16"/>
      <c r="AZG32" s="16"/>
      <c r="AZH32" s="16"/>
      <c r="AZI32" s="16"/>
      <c r="AZJ32" s="16"/>
      <c r="AZK32" s="16"/>
      <c r="AZL32" s="16"/>
      <c r="AZM32" s="16"/>
      <c r="AZN32" s="16"/>
      <c r="AZO32" s="16"/>
      <c r="AZP32" s="16"/>
      <c r="AZQ32" s="16"/>
      <c r="AZR32" s="16"/>
      <c r="AZS32" s="16"/>
      <c r="AZT32" s="16"/>
      <c r="AZU32" s="16"/>
      <c r="AZV32" s="16"/>
      <c r="AZW32" s="16"/>
      <c r="AZX32" s="16"/>
      <c r="AZY32" s="16"/>
      <c r="AZZ32" s="16"/>
      <c r="BAA32" s="16"/>
      <c r="BAB32" s="16"/>
      <c r="BAC32" s="16"/>
      <c r="BAD32" s="16"/>
      <c r="BAE32" s="16"/>
      <c r="BAF32" s="16"/>
      <c r="BAG32" s="16"/>
      <c r="BAH32" s="16"/>
      <c r="BAI32" s="16"/>
      <c r="BAJ32" s="16"/>
      <c r="BAK32" s="16"/>
      <c r="BAL32" s="16"/>
      <c r="BAM32" s="16"/>
      <c r="BAN32" s="16"/>
      <c r="BAO32" s="16"/>
      <c r="BAP32" s="16"/>
      <c r="BAQ32" s="16"/>
      <c r="BAR32" s="16"/>
      <c r="BAS32" s="16"/>
      <c r="BAT32" s="16"/>
      <c r="BAU32" s="16"/>
      <c r="BAV32" s="16"/>
      <c r="BAW32" s="16"/>
      <c r="BAX32" s="16"/>
      <c r="BAY32" s="16"/>
      <c r="BAZ32" s="16"/>
      <c r="BBA32" s="16"/>
      <c r="BBB32" s="16"/>
      <c r="BBC32" s="16"/>
      <c r="BBD32" s="16"/>
      <c r="BBE32" s="16"/>
      <c r="BBF32" s="16"/>
      <c r="BBG32" s="16"/>
      <c r="BBH32" s="16"/>
      <c r="BBI32" s="16"/>
      <c r="BBJ32" s="16"/>
      <c r="BBK32" s="16"/>
      <c r="BBL32" s="16"/>
      <c r="BBM32" s="16"/>
      <c r="BBN32" s="16"/>
      <c r="BBO32" s="16"/>
      <c r="BBP32" s="16"/>
      <c r="BBQ32" s="16"/>
      <c r="BBR32" s="16"/>
      <c r="BBS32" s="16"/>
      <c r="BBT32" s="16"/>
      <c r="BBU32" s="16"/>
      <c r="BBV32" s="16"/>
      <c r="BBW32" s="16"/>
      <c r="BBX32" s="16"/>
      <c r="BBY32" s="16"/>
      <c r="BBZ32" s="16"/>
      <c r="BCA32" s="16"/>
      <c r="BCB32" s="16"/>
      <c r="BCC32" s="16"/>
      <c r="BCD32" s="16"/>
      <c r="BCE32" s="16"/>
      <c r="BCF32" s="16"/>
      <c r="BCG32" s="16"/>
      <c r="BCH32" s="16"/>
      <c r="BCI32" s="16"/>
      <c r="BCJ32" s="16"/>
      <c r="BCK32" s="16"/>
      <c r="BCL32" s="16"/>
      <c r="BCM32" s="16"/>
      <c r="BCN32" s="16"/>
      <c r="BCO32" s="16"/>
      <c r="BCP32" s="16"/>
      <c r="BCQ32" s="16"/>
      <c r="BCR32" s="16"/>
      <c r="BCS32" s="16"/>
      <c r="BCT32" s="16"/>
      <c r="BCU32" s="16"/>
      <c r="BCV32" s="16"/>
      <c r="BCW32" s="16"/>
      <c r="BCX32" s="16"/>
      <c r="BCY32" s="16"/>
      <c r="BCZ32" s="16"/>
      <c r="BDA32" s="16"/>
      <c r="BDB32" s="16"/>
      <c r="BDC32" s="16"/>
      <c r="BDD32" s="16"/>
      <c r="BDE32" s="16"/>
      <c r="BDF32" s="16"/>
      <c r="BDG32" s="16"/>
      <c r="BDH32" s="16"/>
      <c r="BDI32" s="16"/>
      <c r="BDJ32" s="16"/>
      <c r="BDK32" s="16"/>
      <c r="BDL32" s="16"/>
      <c r="BDM32" s="16"/>
      <c r="BDN32" s="16"/>
      <c r="BDO32" s="16"/>
      <c r="BDP32" s="16"/>
      <c r="BDQ32" s="16"/>
      <c r="BDR32" s="16"/>
      <c r="BDS32" s="16"/>
      <c r="BDT32" s="16"/>
      <c r="BDU32" s="16"/>
      <c r="BDV32" s="16"/>
      <c r="BDW32" s="16"/>
      <c r="BDX32" s="16"/>
      <c r="BDY32" s="16"/>
      <c r="BDZ32" s="16"/>
      <c r="BEA32" s="16"/>
      <c r="BEB32" s="16"/>
      <c r="BEC32" s="16"/>
      <c r="BED32" s="16"/>
      <c r="BEE32" s="16"/>
      <c r="BEF32" s="16"/>
      <c r="BEG32" s="16"/>
      <c r="BEH32" s="16"/>
      <c r="BEI32" s="16"/>
      <c r="BEJ32" s="16"/>
      <c r="BEK32" s="16"/>
      <c r="BEL32" s="16"/>
      <c r="BEM32" s="16"/>
      <c r="BEN32" s="16"/>
      <c r="BEO32" s="16"/>
      <c r="BEP32" s="16"/>
      <c r="BEQ32" s="16"/>
      <c r="BER32" s="16"/>
      <c r="BES32" s="16"/>
      <c r="BET32" s="16"/>
      <c r="BEU32" s="16"/>
      <c r="BEV32" s="16"/>
      <c r="BEW32" s="16"/>
      <c r="BEX32" s="16"/>
      <c r="BEY32" s="16"/>
      <c r="BEZ32" s="16"/>
      <c r="BFA32" s="16"/>
      <c r="BFB32" s="16"/>
      <c r="BFC32" s="16"/>
      <c r="BFD32" s="16"/>
      <c r="BFE32" s="16"/>
      <c r="BFF32" s="16"/>
      <c r="BFG32" s="16"/>
      <c r="BFH32" s="16"/>
      <c r="BFI32" s="16"/>
      <c r="BFJ32" s="16"/>
      <c r="BFK32" s="16"/>
      <c r="BFL32" s="16"/>
      <c r="BFM32" s="16"/>
      <c r="BFN32" s="16"/>
      <c r="BFO32" s="16"/>
      <c r="BFP32" s="16"/>
      <c r="BFQ32" s="16"/>
      <c r="BFR32" s="16"/>
      <c r="BFS32" s="16"/>
      <c r="BFT32" s="16"/>
      <c r="BFU32" s="16"/>
      <c r="BFV32" s="16"/>
      <c r="BFW32" s="16"/>
      <c r="BFX32" s="16"/>
      <c r="BFY32" s="16"/>
      <c r="BFZ32" s="16"/>
      <c r="BGA32" s="16"/>
      <c r="BGB32" s="16"/>
      <c r="BGC32" s="16"/>
      <c r="BGD32" s="16"/>
      <c r="BGE32" s="16"/>
      <c r="BGF32" s="16"/>
      <c r="BGG32" s="16"/>
      <c r="BGH32" s="16"/>
      <c r="BGI32" s="16"/>
      <c r="BGJ32" s="16"/>
      <c r="BGK32" s="16"/>
      <c r="BGL32" s="16"/>
      <c r="BGM32" s="16"/>
      <c r="BGN32" s="16"/>
      <c r="BGO32" s="16"/>
      <c r="BGP32" s="16"/>
      <c r="BGQ32" s="16"/>
      <c r="BGR32" s="16"/>
      <c r="BGS32" s="16"/>
      <c r="BGT32" s="16"/>
      <c r="BGU32" s="16"/>
      <c r="BGV32" s="16"/>
      <c r="BGW32" s="16"/>
      <c r="BGX32" s="16"/>
      <c r="BGY32" s="16"/>
      <c r="BGZ32" s="16"/>
      <c r="BHA32" s="16"/>
      <c r="BHB32" s="16"/>
      <c r="BHC32" s="16"/>
      <c r="BHD32" s="16"/>
      <c r="BHE32" s="16"/>
      <c r="BHF32" s="16"/>
      <c r="BHG32" s="16"/>
      <c r="BHH32" s="16"/>
      <c r="BHI32" s="16"/>
      <c r="BHJ32" s="16"/>
      <c r="BHK32" s="16"/>
      <c r="BHL32" s="16"/>
      <c r="BHM32" s="16"/>
      <c r="BHN32" s="16"/>
      <c r="BHO32" s="16"/>
      <c r="BHP32" s="16"/>
      <c r="BHQ32" s="16"/>
      <c r="BHR32" s="16"/>
      <c r="BHS32" s="16"/>
      <c r="BHT32" s="16"/>
      <c r="BHU32" s="16"/>
      <c r="BHV32" s="16"/>
      <c r="BHW32" s="16"/>
      <c r="BHX32" s="16"/>
      <c r="BHY32" s="16"/>
      <c r="BHZ32" s="16"/>
      <c r="BIA32" s="16"/>
      <c r="BIB32" s="16"/>
      <c r="BIC32" s="16"/>
      <c r="BID32" s="16"/>
      <c r="BIE32" s="16"/>
      <c r="BIF32" s="16"/>
      <c r="BIG32" s="16"/>
      <c r="BIH32" s="16"/>
      <c r="BII32" s="16"/>
      <c r="BIJ32" s="16"/>
      <c r="BIK32" s="16"/>
      <c r="BIL32" s="16"/>
      <c r="BIM32" s="16"/>
      <c r="BIN32" s="16"/>
      <c r="BIO32" s="16"/>
      <c r="BIP32" s="16"/>
      <c r="BIQ32" s="16"/>
      <c r="BIR32" s="16"/>
      <c r="BIS32" s="16"/>
      <c r="BIT32" s="16"/>
      <c r="BIU32" s="16"/>
      <c r="BIV32" s="16"/>
      <c r="BIW32" s="16"/>
      <c r="BIX32" s="16"/>
      <c r="BIY32" s="16"/>
      <c r="BIZ32" s="16"/>
      <c r="BJA32" s="16"/>
      <c r="BJB32" s="16"/>
      <c r="BJC32" s="16"/>
      <c r="BJD32" s="16"/>
      <c r="BJE32" s="16"/>
      <c r="BJF32" s="16"/>
      <c r="BJG32" s="16"/>
      <c r="BJH32" s="16"/>
      <c r="BJI32" s="16"/>
      <c r="BJJ32" s="16"/>
      <c r="BJK32" s="16"/>
      <c r="BJL32" s="16"/>
      <c r="BJM32" s="16"/>
      <c r="BJN32" s="16"/>
      <c r="BJO32" s="16"/>
      <c r="BJP32" s="16"/>
      <c r="BJQ32" s="16"/>
      <c r="BJR32" s="16"/>
      <c r="BJS32" s="16"/>
      <c r="BJT32" s="16"/>
      <c r="BJU32" s="16"/>
      <c r="BJV32" s="16"/>
      <c r="BJW32" s="16"/>
      <c r="BJX32" s="16"/>
      <c r="BJY32" s="16"/>
      <c r="BJZ32" s="16"/>
      <c r="BKA32" s="16"/>
      <c r="BKB32" s="16"/>
      <c r="BKC32" s="16"/>
      <c r="BKD32" s="16"/>
      <c r="BKE32" s="16"/>
      <c r="BKF32" s="16"/>
      <c r="BKG32" s="16"/>
      <c r="BKH32" s="16"/>
      <c r="BKI32" s="16"/>
      <c r="BKJ32" s="16"/>
      <c r="BKK32" s="16"/>
      <c r="BKL32" s="16"/>
      <c r="BKM32" s="16"/>
      <c r="BKN32" s="16"/>
      <c r="BKO32" s="16"/>
      <c r="BKP32" s="16"/>
      <c r="BKQ32" s="16"/>
      <c r="BKR32" s="16"/>
      <c r="BKS32" s="16"/>
      <c r="BKT32" s="16"/>
      <c r="BKU32" s="16"/>
      <c r="BKV32" s="16"/>
      <c r="BKW32" s="16"/>
      <c r="BKX32" s="16"/>
      <c r="BKY32" s="16"/>
      <c r="BKZ32" s="16"/>
      <c r="BLA32" s="16"/>
      <c r="BLB32" s="16"/>
      <c r="BLC32" s="16"/>
      <c r="BLD32" s="16"/>
      <c r="BLE32" s="16"/>
      <c r="BLF32" s="16"/>
      <c r="BLG32" s="16"/>
      <c r="BLH32" s="16"/>
      <c r="BLI32" s="16"/>
      <c r="BLJ32" s="16"/>
      <c r="BLK32" s="16"/>
      <c r="BLL32" s="16"/>
      <c r="BLM32" s="16"/>
      <c r="BLN32" s="16"/>
      <c r="BLO32" s="16"/>
      <c r="BLP32" s="16"/>
      <c r="BLQ32" s="16"/>
      <c r="BLR32" s="16"/>
      <c r="BLS32" s="16"/>
      <c r="BLT32" s="16"/>
      <c r="BLU32" s="16"/>
      <c r="BLV32" s="16"/>
      <c r="BLW32" s="16"/>
      <c r="BLX32" s="16"/>
      <c r="BLY32" s="16"/>
      <c r="BLZ32" s="16"/>
      <c r="BMA32" s="16"/>
      <c r="BMB32" s="16"/>
      <c r="BMC32" s="16"/>
      <c r="BMD32" s="16"/>
      <c r="BME32" s="16"/>
      <c r="BMF32" s="16"/>
      <c r="BMG32" s="16"/>
      <c r="BMH32" s="16"/>
      <c r="BMI32" s="16"/>
      <c r="BMJ32" s="16"/>
      <c r="BMK32" s="16"/>
      <c r="BML32" s="16"/>
      <c r="BMM32" s="16"/>
      <c r="BMN32" s="16"/>
      <c r="BMO32" s="16"/>
      <c r="BMP32" s="16"/>
      <c r="BMQ32" s="16"/>
      <c r="BMR32" s="16"/>
      <c r="BMS32" s="16"/>
      <c r="BMT32" s="16"/>
      <c r="BMU32" s="16"/>
      <c r="BMV32" s="16"/>
      <c r="BMW32" s="16"/>
      <c r="BMX32" s="16"/>
      <c r="BMY32" s="16"/>
      <c r="BMZ32" s="16"/>
      <c r="BNA32" s="16"/>
      <c r="BNB32" s="16"/>
      <c r="BNC32" s="16"/>
      <c r="BND32" s="16"/>
      <c r="BNE32" s="16"/>
      <c r="BNF32" s="16"/>
      <c r="BNG32" s="16"/>
      <c r="BNH32" s="16"/>
      <c r="BNI32" s="16"/>
      <c r="BNJ32" s="16"/>
      <c r="BNK32" s="16"/>
      <c r="BNL32" s="16"/>
      <c r="BNM32" s="16"/>
      <c r="BNN32" s="16"/>
      <c r="BNO32" s="16"/>
      <c r="BNP32" s="16"/>
      <c r="BNQ32" s="16"/>
      <c r="BNR32" s="16"/>
      <c r="BNS32" s="16"/>
      <c r="BNT32" s="16"/>
      <c r="BNU32" s="16"/>
      <c r="BNV32" s="16"/>
      <c r="BNW32" s="16"/>
      <c r="BNX32" s="16"/>
      <c r="BNY32" s="16"/>
      <c r="BNZ32" s="16"/>
      <c r="BOA32" s="16"/>
      <c r="BOB32" s="16"/>
      <c r="BOC32" s="16"/>
      <c r="BOD32" s="16"/>
      <c r="BOE32" s="16"/>
      <c r="BOF32" s="16"/>
      <c r="BOG32" s="16"/>
      <c r="BOH32" s="16"/>
      <c r="BOI32" s="16"/>
      <c r="BOJ32" s="16"/>
      <c r="BOK32" s="16"/>
      <c r="BOL32" s="16"/>
      <c r="BOM32" s="16"/>
      <c r="BON32" s="16"/>
      <c r="BOO32" s="16"/>
      <c r="BOP32" s="16"/>
      <c r="BOQ32" s="16"/>
      <c r="BOR32" s="16"/>
      <c r="BOS32" s="16"/>
      <c r="BOT32" s="16"/>
      <c r="BOU32" s="16"/>
      <c r="BOV32" s="16"/>
      <c r="BOW32" s="16"/>
      <c r="BOX32" s="16"/>
      <c r="BOY32" s="16"/>
      <c r="BOZ32" s="16"/>
      <c r="BPA32" s="16"/>
      <c r="BPB32" s="16"/>
      <c r="BPC32" s="16"/>
      <c r="BPD32" s="16"/>
      <c r="BPE32" s="16"/>
      <c r="BPF32" s="16"/>
      <c r="BPG32" s="16"/>
      <c r="BPH32" s="16"/>
      <c r="BPI32" s="16"/>
      <c r="BPJ32" s="16"/>
      <c r="BPK32" s="16"/>
      <c r="BPL32" s="16"/>
      <c r="BPM32" s="16"/>
      <c r="BPN32" s="16"/>
      <c r="BPO32" s="16"/>
      <c r="BPP32" s="16"/>
      <c r="BPQ32" s="16"/>
      <c r="BPR32" s="16"/>
      <c r="BPS32" s="16"/>
      <c r="BPT32" s="16"/>
      <c r="BPU32" s="16"/>
      <c r="BPV32" s="16"/>
      <c r="BPW32" s="16"/>
      <c r="BPX32" s="16"/>
      <c r="BPY32" s="16"/>
      <c r="BPZ32" s="16"/>
      <c r="BQA32" s="16"/>
      <c r="BQB32" s="16"/>
      <c r="BQC32" s="16"/>
      <c r="BQD32" s="16"/>
      <c r="BQE32" s="16"/>
      <c r="BQF32" s="16"/>
      <c r="BQG32" s="16"/>
      <c r="BQH32" s="16"/>
      <c r="BQI32" s="16"/>
      <c r="BQJ32" s="16"/>
      <c r="BQK32" s="16"/>
      <c r="BQL32" s="16"/>
      <c r="BQM32" s="16"/>
      <c r="BQN32" s="16"/>
      <c r="BQO32" s="16"/>
      <c r="BQP32" s="16"/>
      <c r="BQQ32" s="16"/>
      <c r="BQR32" s="16"/>
      <c r="BQS32" s="16"/>
      <c r="BQT32" s="16"/>
      <c r="BQU32" s="16"/>
      <c r="BQV32" s="16"/>
      <c r="BQW32" s="16"/>
      <c r="BQX32" s="16"/>
      <c r="BQY32" s="16"/>
      <c r="BQZ32" s="16"/>
      <c r="BRA32" s="16"/>
      <c r="BRB32" s="16"/>
      <c r="BRC32" s="16"/>
      <c r="BRD32" s="16"/>
      <c r="BRE32" s="16"/>
      <c r="BRF32" s="16"/>
      <c r="BRG32" s="16"/>
      <c r="BRH32" s="16"/>
      <c r="BRI32" s="16"/>
      <c r="BRJ32" s="16"/>
      <c r="BRK32" s="16"/>
      <c r="BRL32" s="16"/>
      <c r="BRM32" s="16"/>
      <c r="BRN32" s="16"/>
      <c r="BRO32" s="16"/>
      <c r="BRP32" s="16"/>
      <c r="BRQ32" s="16"/>
      <c r="BRR32" s="16"/>
      <c r="BRS32" s="16"/>
      <c r="BRT32" s="16"/>
      <c r="BRU32" s="16"/>
      <c r="BRV32" s="16"/>
      <c r="BRW32" s="16"/>
      <c r="BRX32" s="16"/>
      <c r="BRY32" s="16"/>
      <c r="BRZ32" s="16"/>
      <c r="BSA32" s="16"/>
      <c r="BSB32" s="16"/>
      <c r="BSC32" s="16"/>
      <c r="BSD32" s="16"/>
      <c r="BSE32" s="16"/>
      <c r="BSF32" s="16"/>
      <c r="BSG32" s="16"/>
      <c r="BSH32" s="16"/>
      <c r="BSI32" s="16"/>
      <c r="BSJ32" s="16"/>
      <c r="BSK32" s="16"/>
      <c r="BSL32" s="16"/>
      <c r="BSM32" s="16"/>
      <c r="BSN32" s="16"/>
      <c r="BSO32" s="16"/>
      <c r="BSP32" s="16"/>
      <c r="BSQ32" s="16"/>
      <c r="BSR32" s="16"/>
      <c r="BSS32" s="16"/>
      <c r="BST32" s="16"/>
      <c r="BSU32" s="16"/>
      <c r="BSV32" s="16"/>
      <c r="BSW32" s="16"/>
      <c r="BSX32" s="16"/>
      <c r="BSY32" s="16"/>
      <c r="BSZ32" s="16"/>
      <c r="BTA32" s="16"/>
      <c r="BTB32" s="16"/>
      <c r="BTC32" s="16"/>
      <c r="BTD32" s="16"/>
      <c r="BTE32" s="16"/>
      <c r="BTF32" s="16"/>
      <c r="BTG32" s="16"/>
      <c r="BTH32" s="16"/>
      <c r="BTI32" s="16"/>
      <c r="BTJ32" s="16"/>
      <c r="BTK32" s="16"/>
      <c r="BTL32" s="16"/>
      <c r="BTM32" s="16"/>
      <c r="BTN32" s="16"/>
      <c r="BTO32" s="16"/>
      <c r="BTP32" s="16"/>
      <c r="BTQ32" s="16"/>
      <c r="BTR32" s="16"/>
      <c r="BTS32" s="16"/>
      <c r="BTT32" s="16"/>
      <c r="BTU32" s="16"/>
      <c r="BTV32" s="16"/>
      <c r="BTW32" s="16"/>
      <c r="BTX32" s="16"/>
      <c r="BTY32" s="16"/>
      <c r="BTZ32" s="16"/>
      <c r="BUA32" s="16"/>
      <c r="BUB32" s="16"/>
      <c r="BUC32" s="16"/>
      <c r="BUD32" s="16"/>
      <c r="BUE32" s="16"/>
      <c r="BUF32" s="16"/>
      <c r="BUG32" s="16"/>
      <c r="BUH32" s="16"/>
      <c r="BUI32" s="16"/>
      <c r="BUJ32" s="16"/>
      <c r="BUK32" s="16"/>
      <c r="BUL32" s="16"/>
      <c r="BUM32" s="16"/>
      <c r="BUN32" s="16"/>
      <c r="BUO32" s="16"/>
      <c r="BUP32" s="16"/>
      <c r="BUQ32" s="16"/>
      <c r="BUR32" s="16"/>
      <c r="BUS32" s="16"/>
      <c r="BUT32" s="16"/>
      <c r="BUU32" s="16"/>
      <c r="BUV32" s="16"/>
      <c r="BUW32" s="16"/>
      <c r="BUX32" s="16"/>
      <c r="BUY32" s="16"/>
      <c r="BUZ32" s="16"/>
      <c r="BVA32" s="16"/>
      <c r="BVB32" s="16"/>
      <c r="BVC32" s="16"/>
      <c r="BVD32" s="16"/>
      <c r="BVE32" s="16"/>
      <c r="BVF32" s="16"/>
      <c r="BVG32" s="16"/>
      <c r="BVH32" s="16"/>
      <c r="BVI32" s="16"/>
      <c r="BVJ32" s="16"/>
      <c r="BVK32" s="16"/>
      <c r="BVL32" s="16"/>
      <c r="BVM32" s="16"/>
      <c r="BVN32" s="16"/>
      <c r="BVO32" s="16"/>
      <c r="BVP32" s="16"/>
      <c r="BVQ32" s="16"/>
      <c r="BVR32" s="16"/>
      <c r="BVS32" s="16"/>
      <c r="BVT32" s="16"/>
      <c r="BVU32" s="16"/>
      <c r="BVV32" s="16"/>
      <c r="BVW32" s="16"/>
      <c r="BVX32" s="16"/>
      <c r="BVY32" s="16"/>
      <c r="BVZ32" s="16"/>
      <c r="BWA32" s="16"/>
      <c r="BWB32" s="16"/>
      <c r="BWC32" s="16"/>
      <c r="BWD32" s="16"/>
      <c r="BWE32" s="16"/>
      <c r="BWF32" s="16"/>
      <c r="BWG32" s="16"/>
      <c r="BWH32" s="16"/>
      <c r="BWI32" s="16"/>
      <c r="BWJ32" s="16"/>
      <c r="BWK32" s="16"/>
      <c r="BWL32" s="16"/>
      <c r="BWM32" s="16"/>
      <c r="BWN32" s="16"/>
      <c r="BWO32" s="16"/>
      <c r="BWP32" s="16"/>
      <c r="BWQ32" s="16"/>
      <c r="BWR32" s="16"/>
      <c r="BWS32" s="16"/>
      <c r="BWT32" s="16"/>
      <c r="BWU32" s="16"/>
      <c r="BWV32" s="16"/>
      <c r="BWW32" s="16"/>
      <c r="BWX32" s="16"/>
      <c r="BWY32" s="16"/>
      <c r="BWZ32" s="16"/>
      <c r="BXA32" s="16"/>
      <c r="BXB32" s="16"/>
      <c r="BXC32" s="16"/>
      <c r="BXD32" s="16"/>
      <c r="BXE32" s="16"/>
      <c r="BXF32" s="16"/>
      <c r="BXG32" s="16"/>
      <c r="BXH32" s="16"/>
      <c r="BXI32" s="16"/>
      <c r="BXJ32" s="16"/>
      <c r="BXK32" s="16"/>
      <c r="BXL32" s="16"/>
      <c r="BXM32" s="16"/>
      <c r="BXN32" s="16"/>
      <c r="BXO32" s="16"/>
      <c r="BXP32" s="16"/>
      <c r="BXQ32" s="16"/>
      <c r="BXR32" s="16"/>
      <c r="BXS32" s="16"/>
      <c r="BXT32" s="16"/>
      <c r="BXU32" s="16"/>
      <c r="BXV32" s="16"/>
      <c r="BXW32" s="16"/>
      <c r="BXX32" s="16"/>
      <c r="BXY32" s="16"/>
      <c r="BXZ32" s="16"/>
      <c r="BYA32" s="16"/>
      <c r="BYB32" s="16"/>
      <c r="BYC32" s="16"/>
      <c r="BYD32" s="16"/>
      <c r="BYE32" s="16"/>
      <c r="BYF32" s="16"/>
      <c r="BYG32" s="16"/>
      <c r="BYH32" s="16"/>
      <c r="BYI32" s="16"/>
      <c r="BYJ32" s="16"/>
      <c r="BYK32" s="16"/>
      <c r="BYL32" s="16"/>
      <c r="BYM32" s="16"/>
      <c r="BYN32" s="16"/>
      <c r="BYO32" s="16"/>
      <c r="BYP32" s="16"/>
      <c r="BYQ32" s="16"/>
      <c r="BYR32" s="16"/>
      <c r="BYS32" s="16"/>
      <c r="BYT32" s="16"/>
      <c r="BYU32" s="16"/>
      <c r="BYV32" s="16"/>
      <c r="BYW32" s="16"/>
      <c r="BYX32" s="16"/>
      <c r="BYY32" s="16"/>
      <c r="BYZ32" s="16"/>
      <c r="BZA32" s="16"/>
      <c r="BZB32" s="16"/>
      <c r="BZC32" s="16"/>
      <c r="BZD32" s="16"/>
      <c r="BZE32" s="16"/>
      <c r="BZF32" s="16"/>
      <c r="BZG32" s="16"/>
      <c r="BZH32" s="16"/>
      <c r="BZI32" s="16"/>
      <c r="BZJ32" s="16"/>
      <c r="BZK32" s="16"/>
      <c r="BZL32" s="16"/>
      <c r="BZM32" s="16"/>
      <c r="BZN32" s="16"/>
      <c r="BZO32" s="16"/>
      <c r="BZP32" s="16"/>
      <c r="BZQ32" s="16"/>
      <c r="BZR32" s="16"/>
      <c r="BZS32" s="16"/>
      <c r="BZT32" s="16"/>
      <c r="BZU32" s="16"/>
      <c r="BZV32" s="16"/>
      <c r="BZW32" s="16"/>
      <c r="BZX32" s="16"/>
      <c r="BZY32" s="16"/>
      <c r="BZZ32" s="16"/>
      <c r="CAA32" s="16"/>
      <c r="CAB32" s="16"/>
      <c r="CAC32" s="16"/>
      <c r="CAD32" s="16"/>
      <c r="CAE32" s="16"/>
      <c r="CAF32" s="16"/>
      <c r="CAG32" s="16"/>
      <c r="CAH32" s="16"/>
      <c r="CAI32" s="16"/>
      <c r="CAJ32" s="16"/>
      <c r="CAK32" s="16"/>
      <c r="CAL32" s="16"/>
      <c r="CAM32" s="16"/>
      <c r="CAN32" s="16"/>
      <c r="CAO32" s="16"/>
      <c r="CAP32" s="16"/>
      <c r="CAQ32" s="16"/>
      <c r="CAR32" s="16"/>
      <c r="CAS32" s="16"/>
      <c r="CAT32" s="16"/>
      <c r="CAU32" s="16"/>
      <c r="CAV32" s="16"/>
      <c r="CAW32" s="16"/>
      <c r="CAX32" s="16"/>
      <c r="CAY32" s="16"/>
      <c r="CAZ32" s="16"/>
      <c r="CBA32" s="16"/>
      <c r="CBB32" s="16"/>
      <c r="CBC32" s="16"/>
      <c r="CBD32" s="16"/>
      <c r="CBE32" s="16"/>
      <c r="CBF32" s="16"/>
      <c r="CBG32" s="16"/>
      <c r="CBH32" s="16"/>
      <c r="CBI32" s="16"/>
      <c r="CBJ32" s="16"/>
      <c r="CBK32" s="16"/>
      <c r="CBL32" s="16"/>
      <c r="CBM32" s="16"/>
      <c r="CBN32" s="16"/>
      <c r="CBO32" s="16"/>
      <c r="CBP32" s="16"/>
      <c r="CBQ32" s="16"/>
      <c r="CBR32" s="16"/>
      <c r="CBS32" s="16"/>
      <c r="CBT32" s="16"/>
      <c r="CBU32" s="16"/>
      <c r="CBV32" s="16"/>
      <c r="CBW32" s="16"/>
      <c r="CBX32" s="16"/>
      <c r="CBY32" s="16"/>
      <c r="CBZ32" s="16"/>
      <c r="CCA32" s="16"/>
      <c r="CCB32" s="16"/>
      <c r="CCC32" s="16"/>
      <c r="CCD32" s="16"/>
      <c r="CCE32" s="16"/>
      <c r="CCF32" s="16"/>
      <c r="CCG32" s="16"/>
      <c r="CCH32" s="16"/>
      <c r="CCI32" s="16"/>
      <c r="CCJ32" s="16"/>
      <c r="CCK32" s="16"/>
      <c r="CCL32" s="16"/>
      <c r="CCM32" s="16"/>
      <c r="CCN32" s="16"/>
      <c r="CCO32" s="16"/>
      <c r="CCP32" s="16"/>
      <c r="CCQ32" s="16"/>
      <c r="CCR32" s="16"/>
      <c r="CCS32" s="16"/>
      <c r="CCT32" s="16"/>
      <c r="CCU32" s="16"/>
      <c r="CCV32" s="16"/>
      <c r="CCW32" s="16"/>
      <c r="CCX32" s="16"/>
      <c r="CCY32" s="16"/>
      <c r="CCZ32" s="16"/>
      <c r="CDA32" s="16"/>
      <c r="CDB32" s="16"/>
      <c r="CDC32" s="16"/>
      <c r="CDD32" s="16"/>
      <c r="CDE32" s="16"/>
      <c r="CDF32" s="16"/>
      <c r="CDG32" s="16"/>
      <c r="CDH32" s="16"/>
      <c r="CDI32" s="16"/>
      <c r="CDJ32" s="16"/>
      <c r="CDK32" s="16"/>
      <c r="CDL32" s="16"/>
      <c r="CDM32" s="16"/>
      <c r="CDN32" s="16"/>
      <c r="CDO32" s="16"/>
      <c r="CDP32" s="16"/>
      <c r="CDQ32" s="16"/>
      <c r="CDR32" s="16"/>
      <c r="CDS32" s="16"/>
      <c r="CDT32" s="16"/>
      <c r="CDU32" s="16"/>
      <c r="CDV32" s="16"/>
      <c r="CDW32" s="16"/>
      <c r="CDX32" s="16"/>
      <c r="CDY32" s="16"/>
      <c r="CDZ32" s="16"/>
      <c r="CEA32" s="16"/>
      <c r="CEB32" s="16"/>
      <c r="CEC32" s="16"/>
      <c r="CED32" s="16"/>
      <c r="CEE32" s="16"/>
      <c r="CEF32" s="16"/>
      <c r="CEG32" s="16"/>
      <c r="CEH32" s="16"/>
      <c r="CEI32" s="16"/>
      <c r="CEJ32" s="16"/>
      <c r="CEK32" s="16"/>
      <c r="CEL32" s="16"/>
      <c r="CEM32" s="16"/>
      <c r="CEN32" s="16"/>
      <c r="CEO32" s="16"/>
      <c r="CEP32" s="16"/>
      <c r="CEQ32" s="16"/>
      <c r="CER32" s="16"/>
      <c r="CES32" s="16"/>
      <c r="CET32" s="16"/>
      <c r="CEU32" s="16"/>
      <c r="CEV32" s="16"/>
      <c r="CEW32" s="16"/>
      <c r="CEX32" s="16"/>
      <c r="CEY32" s="16"/>
      <c r="CEZ32" s="16"/>
      <c r="CFA32" s="16"/>
      <c r="CFB32" s="16"/>
      <c r="CFC32" s="16"/>
      <c r="CFD32" s="16"/>
      <c r="CFE32" s="16"/>
      <c r="CFF32" s="16"/>
      <c r="CFG32" s="16"/>
      <c r="CFH32" s="16"/>
      <c r="CFI32" s="16"/>
      <c r="CFJ32" s="16"/>
      <c r="CFK32" s="16"/>
      <c r="CFL32" s="16"/>
      <c r="CFM32" s="16"/>
      <c r="CFN32" s="16"/>
      <c r="CFO32" s="16"/>
      <c r="CFP32" s="16"/>
      <c r="CFQ32" s="16"/>
      <c r="CFR32" s="16"/>
      <c r="CFS32" s="16"/>
      <c r="CFT32" s="16"/>
      <c r="CFU32" s="16"/>
      <c r="CFV32" s="16"/>
      <c r="CFW32" s="16"/>
      <c r="CFX32" s="16"/>
      <c r="CFY32" s="16"/>
      <c r="CFZ32" s="16"/>
      <c r="CGA32" s="16"/>
      <c r="CGB32" s="16"/>
      <c r="CGC32" s="16"/>
      <c r="CGD32" s="16"/>
      <c r="CGE32" s="16"/>
      <c r="CGF32" s="16"/>
      <c r="CGG32" s="16"/>
      <c r="CGH32" s="16"/>
      <c r="CGI32" s="16"/>
      <c r="CGJ32" s="16"/>
      <c r="CGK32" s="16"/>
      <c r="CGL32" s="16"/>
      <c r="CGM32" s="16"/>
      <c r="CGN32" s="16"/>
      <c r="CGO32" s="16"/>
      <c r="CGP32" s="16"/>
      <c r="CGQ32" s="16"/>
      <c r="CGR32" s="16"/>
      <c r="CGS32" s="16"/>
      <c r="CGT32" s="16"/>
      <c r="CGU32" s="16"/>
      <c r="CGV32" s="16"/>
      <c r="CGW32" s="16"/>
      <c r="CGX32" s="16"/>
      <c r="CGY32" s="16"/>
      <c r="CGZ32" s="16"/>
      <c r="CHA32" s="16"/>
      <c r="CHB32" s="16"/>
      <c r="CHC32" s="16"/>
      <c r="CHD32" s="16"/>
      <c r="CHE32" s="16"/>
      <c r="CHF32" s="16"/>
      <c r="CHG32" s="16"/>
      <c r="CHH32" s="16"/>
      <c r="CHI32" s="16"/>
      <c r="CHJ32" s="16"/>
      <c r="CHK32" s="16"/>
      <c r="CHL32" s="16"/>
      <c r="CHM32" s="16"/>
      <c r="CHN32" s="16"/>
      <c r="CHO32" s="16"/>
      <c r="CHP32" s="16"/>
      <c r="CHQ32" s="16"/>
      <c r="CHR32" s="16"/>
      <c r="CHS32" s="16"/>
      <c r="CHT32" s="16"/>
      <c r="CHU32" s="16"/>
      <c r="CHV32" s="16"/>
      <c r="CHW32" s="16"/>
      <c r="CHX32" s="16"/>
      <c r="CHY32" s="16"/>
      <c r="CHZ32" s="16"/>
      <c r="CIA32" s="16"/>
      <c r="CIB32" s="16"/>
      <c r="CIC32" s="16"/>
      <c r="CID32" s="16"/>
      <c r="CIE32" s="16"/>
      <c r="CIF32" s="16"/>
      <c r="CIG32" s="16"/>
      <c r="CIH32" s="16"/>
      <c r="CII32" s="16"/>
      <c r="CIJ32" s="16"/>
      <c r="CIK32" s="16"/>
      <c r="CIL32" s="16"/>
      <c r="CIM32" s="16"/>
      <c r="CIN32" s="16"/>
      <c r="CIO32" s="16"/>
      <c r="CIP32" s="16"/>
      <c r="CIQ32" s="16"/>
      <c r="CIR32" s="16"/>
      <c r="CIS32" s="16"/>
      <c r="CIT32" s="16"/>
      <c r="CIU32" s="16"/>
      <c r="CIV32" s="16"/>
      <c r="CIW32" s="16"/>
      <c r="CIX32" s="16"/>
      <c r="CIY32" s="16"/>
      <c r="CIZ32" s="16"/>
      <c r="CJA32" s="16"/>
      <c r="CJB32" s="16"/>
      <c r="CJC32" s="16"/>
      <c r="CJD32" s="16"/>
      <c r="CJE32" s="16"/>
      <c r="CJF32" s="16"/>
      <c r="CJG32" s="16"/>
      <c r="CJH32" s="16"/>
      <c r="CJI32" s="16"/>
      <c r="CJJ32" s="16"/>
      <c r="CJK32" s="16"/>
      <c r="CJL32" s="16"/>
      <c r="CJM32" s="16"/>
      <c r="CJN32" s="16"/>
      <c r="CJO32" s="16"/>
      <c r="CJP32" s="16"/>
      <c r="CJQ32" s="16"/>
      <c r="CJR32" s="16"/>
      <c r="CJS32" s="16"/>
      <c r="CJT32" s="16"/>
      <c r="CJU32" s="16"/>
      <c r="CJV32" s="16"/>
      <c r="CJW32" s="16"/>
      <c r="CJX32" s="16"/>
      <c r="CJY32" s="16"/>
      <c r="CJZ32" s="16"/>
      <c r="CKA32" s="16"/>
      <c r="CKB32" s="16"/>
      <c r="CKC32" s="16"/>
      <c r="CKD32" s="16"/>
      <c r="CKE32" s="16"/>
      <c r="CKF32" s="16"/>
      <c r="CKG32" s="16"/>
      <c r="CKH32" s="16"/>
      <c r="CKI32" s="16"/>
      <c r="CKJ32" s="16"/>
      <c r="CKK32" s="16"/>
      <c r="CKL32" s="16"/>
      <c r="CKM32" s="16"/>
      <c r="CKN32" s="16"/>
      <c r="CKO32" s="16"/>
      <c r="CKP32" s="16"/>
      <c r="CKQ32" s="16"/>
      <c r="CKR32" s="16"/>
      <c r="CKS32" s="16"/>
      <c r="CKT32" s="16"/>
      <c r="CKU32" s="16"/>
      <c r="CKV32" s="16"/>
      <c r="CKW32" s="16"/>
      <c r="CKX32" s="16"/>
      <c r="CKY32" s="16"/>
      <c r="CKZ32" s="16"/>
      <c r="CLA32" s="16"/>
      <c r="CLB32" s="16"/>
      <c r="CLC32" s="16"/>
      <c r="CLD32" s="16"/>
      <c r="CLE32" s="16"/>
      <c r="CLF32" s="16"/>
      <c r="CLG32" s="16"/>
      <c r="CLH32" s="16"/>
      <c r="CLI32" s="16"/>
      <c r="CLJ32" s="16"/>
      <c r="CLK32" s="16"/>
      <c r="CLL32" s="16"/>
      <c r="CLM32" s="16"/>
      <c r="CLN32" s="16"/>
      <c r="CLO32" s="16"/>
      <c r="CLP32" s="16"/>
      <c r="CLQ32" s="16"/>
      <c r="CLR32" s="16"/>
      <c r="CLS32" s="16"/>
      <c r="CLT32" s="16"/>
      <c r="CLU32" s="16"/>
      <c r="CLV32" s="16"/>
      <c r="CLW32" s="16"/>
      <c r="CLX32" s="16"/>
      <c r="CLY32" s="16"/>
      <c r="CLZ32" s="16"/>
      <c r="CMA32" s="16"/>
      <c r="CMB32" s="16"/>
      <c r="CMC32" s="16"/>
      <c r="CMD32" s="16"/>
      <c r="CME32" s="16"/>
      <c r="CMF32" s="16"/>
      <c r="CMG32" s="16"/>
      <c r="CMH32" s="16"/>
      <c r="CMI32" s="16"/>
      <c r="CMJ32" s="16"/>
      <c r="CMK32" s="16"/>
      <c r="CML32" s="16"/>
      <c r="CMM32" s="16"/>
      <c r="CMN32" s="16"/>
      <c r="CMO32" s="16"/>
      <c r="CMP32" s="16"/>
      <c r="CMQ32" s="16"/>
      <c r="CMR32" s="16"/>
      <c r="CMS32" s="16"/>
      <c r="CMT32" s="16"/>
      <c r="CMU32" s="16"/>
      <c r="CMV32" s="16"/>
      <c r="CMW32" s="16"/>
      <c r="CMX32" s="16"/>
      <c r="CMY32" s="16"/>
      <c r="CMZ32" s="16"/>
      <c r="CNA32" s="16"/>
      <c r="CNB32" s="16"/>
      <c r="CNC32" s="16"/>
      <c r="CND32" s="16"/>
      <c r="CNE32" s="16"/>
      <c r="CNF32" s="16"/>
      <c r="CNG32" s="16"/>
      <c r="CNH32" s="16"/>
      <c r="CNI32" s="16"/>
      <c r="CNJ32" s="16"/>
      <c r="CNK32" s="16"/>
      <c r="CNL32" s="16"/>
      <c r="CNM32" s="16"/>
      <c r="CNN32" s="16"/>
      <c r="CNO32" s="16"/>
      <c r="CNP32" s="16"/>
      <c r="CNQ32" s="16"/>
      <c r="CNR32" s="16"/>
      <c r="CNS32" s="16"/>
      <c r="CNT32" s="16"/>
      <c r="CNU32" s="16"/>
      <c r="CNV32" s="16"/>
      <c r="CNW32" s="16"/>
      <c r="CNX32" s="16"/>
      <c r="CNY32" s="16"/>
      <c r="CNZ32" s="16"/>
      <c r="COA32" s="16"/>
      <c r="COB32" s="16"/>
      <c r="COC32" s="16"/>
      <c r="COD32" s="16"/>
      <c r="COE32" s="16"/>
      <c r="COF32" s="16"/>
      <c r="COG32" s="16"/>
      <c r="COH32" s="16"/>
      <c r="COI32" s="16"/>
      <c r="COJ32" s="16"/>
      <c r="COK32" s="16"/>
      <c r="COL32" s="16"/>
      <c r="COM32" s="16"/>
      <c r="CON32" s="16"/>
      <c r="COO32" s="16"/>
      <c r="COP32" s="16"/>
      <c r="COQ32" s="16"/>
      <c r="COR32" s="16"/>
      <c r="COS32" s="16"/>
      <c r="COT32" s="16"/>
      <c r="COU32" s="16"/>
      <c r="COV32" s="16"/>
      <c r="COW32" s="16"/>
      <c r="COX32" s="16"/>
      <c r="COY32" s="16"/>
      <c r="COZ32" s="16"/>
      <c r="CPA32" s="16"/>
      <c r="CPB32" s="16"/>
      <c r="CPC32" s="16"/>
      <c r="CPD32" s="16"/>
      <c r="CPE32" s="16"/>
      <c r="CPF32" s="16"/>
      <c r="CPG32" s="16"/>
      <c r="CPH32" s="16"/>
      <c r="CPI32" s="16"/>
      <c r="CPJ32" s="16"/>
      <c r="CPK32" s="16"/>
      <c r="CPL32" s="16"/>
      <c r="CPM32" s="16"/>
      <c r="CPN32" s="16"/>
      <c r="CPO32" s="16"/>
      <c r="CPP32" s="16"/>
      <c r="CPQ32" s="16"/>
      <c r="CPR32" s="16"/>
      <c r="CPS32" s="16"/>
      <c r="CPT32" s="16"/>
      <c r="CPU32" s="16"/>
      <c r="CPV32" s="16"/>
      <c r="CPW32" s="16"/>
      <c r="CPX32" s="16"/>
      <c r="CPY32" s="16"/>
      <c r="CPZ32" s="16"/>
      <c r="CQA32" s="16"/>
      <c r="CQB32" s="16"/>
      <c r="CQC32" s="16"/>
      <c r="CQD32" s="16"/>
      <c r="CQE32" s="16"/>
      <c r="CQF32" s="16"/>
      <c r="CQG32" s="16"/>
      <c r="CQH32" s="16"/>
      <c r="CQI32" s="16"/>
      <c r="CQJ32" s="16"/>
      <c r="CQK32" s="16"/>
      <c r="CQL32" s="16"/>
      <c r="CQM32" s="16"/>
      <c r="CQN32" s="16"/>
      <c r="CQO32" s="16"/>
      <c r="CQP32" s="16"/>
      <c r="CQQ32" s="16"/>
      <c r="CQR32" s="16"/>
      <c r="CQS32" s="16"/>
      <c r="CQT32" s="16"/>
      <c r="CQU32" s="16"/>
      <c r="CQV32" s="16"/>
      <c r="CQW32" s="16"/>
      <c r="CQX32" s="16"/>
      <c r="CQY32" s="16"/>
      <c r="CQZ32" s="16"/>
      <c r="CRA32" s="16"/>
      <c r="CRB32" s="16"/>
      <c r="CRC32" s="16"/>
      <c r="CRD32" s="16"/>
      <c r="CRE32" s="16"/>
      <c r="CRF32" s="16"/>
      <c r="CRG32" s="16"/>
      <c r="CRH32" s="16"/>
      <c r="CRI32" s="16"/>
      <c r="CRJ32" s="16"/>
      <c r="CRK32" s="16"/>
      <c r="CRL32" s="16"/>
      <c r="CRM32" s="16"/>
      <c r="CRN32" s="16"/>
      <c r="CRO32" s="16"/>
      <c r="CRP32" s="16"/>
      <c r="CRQ32" s="16"/>
      <c r="CRR32" s="16"/>
      <c r="CRS32" s="16"/>
      <c r="CRT32" s="16"/>
      <c r="CRU32" s="16"/>
      <c r="CRV32" s="16"/>
      <c r="CRW32" s="16"/>
      <c r="CRX32" s="16"/>
      <c r="CRY32" s="16"/>
      <c r="CRZ32" s="16"/>
      <c r="CSA32" s="16"/>
      <c r="CSB32" s="16"/>
      <c r="CSC32" s="16"/>
      <c r="CSD32" s="16"/>
      <c r="CSE32" s="16"/>
      <c r="CSF32" s="16"/>
      <c r="CSG32" s="16"/>
      <c r="CSH32" s="16"/>
      <c r="CSI32" s="16"/>
      <c r="CSJ32" s="16"/>
      <c r="CSK32" s="16"/>
      <c r="CSL32" s="16"/>
      <c r="CSM32" s="16"/>
      <c r="CSN32" s="16"/>
      <c r="CSO32" s="16"/>
      <c r="CSP32" s="16"/>
      <c r="CSQ32" s="16"/>
      <c r="CSR32" s="16"/>
      <c r="CSS32" s="16"/>
      <c r="CST32" s="16"/>
      <c r="CSU32" s="16"/>
      <c r="CSV32" s="16"/>
      <c r="CSW32" s="16"/>
      <c r="CSX32" s="16"/>
      <c r="CSY32" s="16"/>
      <c r="CSZ32" s="16"/>
      <c r="CTA32" s="16"/>
      <c r="CTB32" s="16"/>
      <c r="CTC32" s="16"/>
      <c r="CTD32" s="16"/>
      <c r="CTE32" s="16"/>
      <c r="CTF32" s="16"/>
      <c r="CTG32" s="16"/>
      <c r="CTH32" s="16"/>
      <c r="CTI32" s="16"/>
      <c r="CTJ32" s="16"/>
      <c r="CTK32" s="16"/>
      <c r="CTL32" s="16"/>
      <c r="CTM32" s="16"/>
      <c r="CTN32" s="16"/>
      <c r="CTO32" s="16"/>
      <c r="CTP32" s="16"/>
      <c r="CTQ32" s="16"/>
      <c r="CTR32" s="16"/>
      <c r="CTS32" s="16"/>
      <c r="CTT32" s="16"/>
      <c r="CTU32" s="16"/>
      <c r="CTV32" s="16"/>
      <c r="CTW32" s="16"/>
      <c r="CTX32" s="16"/>
      <c r="CTY32" s="16"/>
      <c r="CTZ32" s="16"/>
      <c r="CUA32" s="16"/>
      <c r="CUB32" s="16"/>
      <c r="CUC32" s="16"/>
      <c r="CUD32" s="16"/>
      <c r="CUE32" s="16"/>
      <c r="CUF32" s="16"/>
      <c r="CUG32" s="16"/>
      <c r="CUH32" s="16"/>
      <c r="CUI32" s="16"/>
      <c r="CUJ32" s="16"/>
      <c r="CUK32" s="16"/>
      <c r="CUL32" s="16"/>
      <c r="CUM32" s="16"/>
      <c r="CUN32" s="16"/>
      <c r="CUO32" s="16"/>
      <c r="CUP32" s="16"/>
      <c r="CUQ32" s="16"/>
      <c r="CUR32" s="16"/>
      <c r="CUS32" s="16"/>
      <c r="CUT32" s="16"/>
      <c r="CUU32" s="16"/>
      <c r="CUV32" s="16"/>
      <c r="CUW32" s="16"/>
      <c r="CUX32" s="16"/>
      <c r="CUY32" s="16"/>
      <c r="CUZ32" s="16"/>
      <c r="CVA32" s="16"/>
      <c r="CVB32" s="16"/>
      <c r="CVC32" s="16"/>
      <c r="CVD32" s="16"/>
      <c r="CVE32" s="16"/>
      <c r="CVF32" s="16"/>
      <c r="CVG32" s="16"/>
      <c r="CVH32" s="16"/>
      <c r="CVI32" s="16"/>
      <c r="CVJ32" s="16"/>
      <c r="CVK32" s="16"/>
      <c r="CVL32" s="16"/>
      <c r="CVM32" s="16"/>
      <c r="CVN32" s="16"/>
      <c r="CVO32" s="16"/>
      <c r="CVP32" s="16"/>
      <c r="CVQ32" s="16"/>
      <c r="CVR32" s="16"/>
      <c r="CVS32" s="16"/>
      <c r="CVT32" s="16"/>
      <c r="CVU32" s="16"/>
      <c r="CVV32" s="16"/>
      <c r="CVW32" s="16"/>
      <c r="CVX32" s="16"/>
      <c r="CVY32" s="16"/>
      <c r="CVZ32" s="16"/>
      <c r="CWA32" s="16"/>
      <c r="CWB32" s="16"/>
      <c r="CWC32" s="16"/>
      <c r="CWD32" s="16"/>
      <c r="CWE32" s="16"/>
      <c r="CWF32" s="16"/>
      <c r="CWG32" s="16"/>
      <c r="CWH32" s="16"/>
      <c r="CWI32" s="16"/>
      <c r="CWJ32" s="16"/>
      <c r="CWK32" s="16"/>
      <c r="CWL32" s="16"/>
      <c r="CWM32" s="16"/>
      <c r="CWN32" s="16"/>
      <c r="CWO32" s="16"/>
      <c r="CWP32" s="16"/>
      <c r="CWQ32" s="16"/>
      <c r="CWR32" s="16"/>
      <c r="CWS32" s="16"/>
      <c r="CWT32" s="16"/>
      <c r="CWU32" s="16"/>
      <c r="CWV32" s="16"/>
      <c r="CWW32" s="16"/>
      <c r="CWX32" s="16"/>
      <c r="CWY32" s="16"/>
      <c r="CWZ32" s="16"/>
      <c r="CXA32" s="16"/>
      <c r="CXB32" s="16"/>
      <c r="CXC32" s="16"/>
      <c r="CXD32" s="16"/>
      <c r="CXE32" s="16"/>
      <c r="CXF32" s="16"/>
      <c r="CXG32" s="16"/>
      <c r="CXH32" s="16"/>
      <c r="CXI32" s="16"/>
      <c r="CXJ32" s="16"/>
      <c r="CXK32" s="16"/>
      <c r="CXL32" s="16"/>
      <c r="CXM32" s="16"/>
      <c r="CXN32" s="16"/>
      <c r="CXO32" s="16"/>
      <c r="CXP32" s="16"/>
      <c r="CXQ32" s="16"/>
      <c r="CXR32" s="16"/>
      <c r="CXS32" s="16"/>
      <c r="CXT32" s="16"/>
      <c r="CXU32" s="16"/>
      <c r="CXV32" s="16"/>
      <c r="CXW32" s="16"/>
      <c r="CXX32" s="16"/>
      <c r="CXY32" s="16"/>
      <c r="CXZ32" s="16"/>
      <c r="CYA32" s="16"/>
      <c r="CYB32" s="16"/>
      <c r="CYC32" s="16"/>
      <c r="CYD32" s="16"/>
      <c r="CYE32" s="16"/>
      <c r="CYF32" s="16"/>
      <c r="CYG32" s="16"/>
      <c r="CYH32" s="16"/>
      <c r="CYI32" s="16"/>
      <c r="CYJ32" s="16"/>
      <c r="CYK32" s="16"/>
      <c r="CYL32" s="16"/>
      <c r="CYM32" s="16"/>
      <c r="CYN32" s="16"/>
      <c r="CYO32" s="16"/>
      <c r="CYP32" s="16"/>
      <c r="CYQ32" s="16"/>
      <c r="CYR32" s="16"/>
      <c r="CYS32" s="16"/>
      <c r="CYT32" s="16"/>
      <c r="CYU32" s="16"/>
      <c r="CYV32" s="16"/>
      <c r="CYW32" s="16"/>
      <c r="CYX32" s="16"/>
      <c r="CYY32" s="16"/>
      <c r="CYZ32" s="16"/>
      <c r="CZA32" s="16"/>
      <c r="CZB32" s="16"/>
      <c r="CZC32" s="16"/>
      <c r="CZD32" s="16"/>
      <c r="CZE32" s="16"/>
      <c r="CZF32" s="16"/>
      <c r="CZG32" s="16"/>
      <c r="CZH32" s="16"/>
      <c r="CZI32" s="16"/>
      <c r="CZJ32" s="16"/>
      <c r="CZK32" s="16"/>
      <c r="CZL32" s="16"/>
      <c r="CZM32" s="16"/>
      <c r="CZN32" s="16"/>
      <c r="CZO32" s="16"/>
      <c r="CZP32" s="16"/>
      <c r="CZQ32" s="16"/>
      <c r="CZR32" s="16"/>
      <c r="CZS32" s="16"/>
      <c r="CZT32" s="16"/>
      <c r="CZU32" s="16"/>
      <c r="CZV32" s="16"/>
      <c r="CZW32" s="16"/>
      <c r="CZX32" s="16"/>
      <c r="CZY32" s="16"/>
      <c r="CZZ32" s="16"/>
      <c r="DAA32" s="16"/>
      <c r="DAB32" s="16"/>
      <c r="DAC32" s="16"/>
      <c r="DAD32" s="16"/>
      <c r="DAE32" s="16"/>
      <c r="DAF32" s="16"/>
      <c r="DAG32" s="16"/>
      <c r="DAH32" s="16"/>
      <c r="DAI32" s="16"/>
      <c r="DAJ32" s="16"/>
      <c r="DAK32" s="16"/>
      <c r="DAL32" s="16"/>
      <c r="DAM32" s="16"/>
      <c r="DAN32" s="16"/>
      <c r="DAO32" s="16"/>
      <c r="DAP32" s="16"/>
      <c r="DAQ32" s="16"/>
      <c r="DAR32" s="16"/>
      <c r="DAS32" s="16"/>
      <c r="DAT32" s="16"/>
      <c r="DAU32" s="16"/>
      <c r="DAV32" s="16"/>
      <c r="DAW32" s="16"/>
      <c r="DAX32" s="16"/>
      <c r="DAY32" s="16"/>
      <c r="DAZ32" s="16"/>
      <c r="DBA32" s="16"/>
      <c r="DBB32" s="16"/>
      <c r="DBC32" s="16"/>
      <c r="DBD32" s="16"/>
      <c r="DBE32" s="16"/>
      <c r="DBF32" s="16"/>
      <c r="DBG32" s="16"/>
      <c r="DBH32" s="16"/>
      <c r="DBI32" s="16"/>
      <c r="DBJ32" s="16"/>
      <c r="DBK32" s="16"/>
      <c r="DBL32" s="16"/>
      <c r="DBM32" s="16"/>
      <c r="DBN32" s="16"/>
      <c r="DBO32" s="16"/>
      <c r="DBP32" s="16"/>
      <c r="DBQ32" s="16"/>
      <c r="DBR32" s="16"/>
      <c r="DBS32" s="16"/>
      <c r="DBT32" s="16"/>
      <c r="DBU32" s="16"/>
      <c r="DBV32" s="16"/>
      <c r="DBW32" s="16"/>
      <c r="DBX32" s="16"/>
      <c r="DBY32" s="16"/>
      <c r="DBZ32" s="16"/>
      <c r="DCA32" s="16"/>
      <c r="DCB32" s="16"/>
      <c r="DCC32" s="16"/>
      <c r="DCD32" s="16"/>
      <c r="DCE32" s="16"/>
      <c r="DCF32" s="16"/>
      <c r="DCG32" s="16"/>
      <c r="DCH32" s="16"/>
      <c r="DCI32" s="16"/>
      <c r="DCJ32" s="16"/>
      <c r="DCK32" s="16"/>
      <c r="DCL32" s="16"/>
      <c r="DCM32" s="16"/>
      <c r="DCN32" s="16"/>
      <c r="DCO32" s="16"/>
      <c r="DCP32" s="16"/>
      <c r="DCQ32" s="16"/>
      <c r="DCR32" s="16"/>
      <c r="DCS32" s="16"/>
      <c r="DCT32" s="16"/>
      <c r="DCU32" s="16"/>
      <c r="DCV32" s="16"/>
      <c r="DCW32" s="16"/>
      <c r="DCX32" s="16"/>
      <c r="DCY32" s="16"/>
      <c r="DCZ32" s="16"/>
      <c r="DDA32" s="16"/>
      <c r="DDB32" s="16"/>
      <c r="DDC32" s="16"/>
      <c r="DDD32" s="16"/>
      <c r="DDE32" s="16"/>
      <c r="DDF32" s="16"/>
      <c r="DDG32" s="16"/>
      <c r="DDH32" s="16"/>
      <c r="DDI32" s="16"/>
      <c r="DDJ32" s="16"/>
      <c r="DDK32" s="16"/>
      <c r="DDL32" s="16"/>
      <c r="DDM32" s="16"/>
      <c r="DDN32" s="16"/>
      <c r="DDO32" s="16"/>
      <c r="DDP32" s="16"/>
      <c r="DDQ32" s="16"/>
      <c r="DDR32" s="16"/>
      <c r="DDS32" s="16"/>
      <c r="DDT32" s="16"/>
      <c r="DDU32" s="16"/>
      <c r="DDV32" s="16"/>
      <c r="DDW32" s="16"/>
      <c r="DDX32" s="16"/>
      <c r="DDY32" s="16"/>
      <c r="DDZ32" s="16"/>
      <c r="DEA32" s="16"/>
      <c r="DEB32" s="16"/>
      <c r="DEC32" s="16"/>
      <c r="DED32" s="16"/>
      <c r="DEE32" s="16"/>
      <c r="DEF32" s="16"/>
      <c r="DEG32" s="16"/>
      <c r="DEH32" s="16"/>
      <c r="DEI32" s="16"/>
      <c r="DEJ32" s="16"/>
      <c r="DEK32" s="16"/>
      <c r="DEL32" s="16"/>
      <c r="DEM32" s="16"/>
      <c r="DEN32" s="16"/>
      <c r="DEO32" s="16"/>
      <c r="DEP32" s="16"/>
      <c r="DEQ32" s="16"/>
      <c r="DER32" s="16"/>
      <c r="DES32" s="16"/>
      <c r="DET32" s="16"/>
      <c r="DEU32" s="16"/>
      <c r="DEV32" s="16"/>
      <c r="DEW32" s="16"/>
      <c r="DEX32" s="16"/>
      <c r="DEY32" s="16"/>
      <c r="DEZ32" s="16"/>
      <c r="DFA32" s="16"/>
      <c r="DFB32" s="16"/>
      <c r="DFC32" s="16"/>
      <c r="DFD32" s="16"/>
      <c r="DFE32" s="16"/>
      <c r="DFF32" s="16"/>
      <c r="DFG32" s="16"/>
      <c r="DFH32" s="16"/>
      <c r="DFI32" s="16"/>
      <c r="DFJ32" s="16"/>
      <c r="DFK32" s="16"/>
      <c r="DFL32" s="16"/>
      <c r="DFM32" s="16"/>
      <c r="DFN32" s="16"/>
      <c r="DFO32" s="16"/>
      <c r="DFP32" s="16"/>
      <c r="DFQ32" s="16"/>
      <c r="DFR32" s="16"/>
      <c r="DFS32" s="16"/>
      <c r="DFT32" s="16"/>
      <c r="DFU32" s="16"/>
      <c r="DFV32" s="16"/>
      <c r="DFW32" s="16"/>
      <c r="DFX32" s="16"/>
      <c r="DFY32" s="16"/>
      <c r="DFZ32" s="16"/>
      <c r="DGA32" s="16"/>
      <c r="DGB32" s="16"/>
      <c r="DGC32" s="16"/>
      <c r="DGD32" s="16"/>
      <c r="DGE32" s="16"/>
      <c r="DGF32" s="16"/>
      <c r="DGG32" s="16"/>
      <c r="DGH32" s="16"/>
      <c r="DGI32" s="16"/>
      <c r="DGJ32" s="16"/>
      <c r="DGK32" s="16"/>
      <c r="DGL32" s="16"/>
      <c r="DGM32" s="16"/>
      <c r="DGN32" s="16"/>
      <c r="DGO32" s="16"/>
      <c r="DGP32" s="16"/>
      <c r="DGQ32" s="16"/>
      <c r="DGR32" s="16"/>
      <c r="DGS32" s="16"/>
      <c r="DGT32" s="16"/>
      <c r="DGU32" s="16"/>
      <c r="DGV32" s="16"/>
      <c r="DGW32" s="16"/>
      <c r="DGX32" s="16"/>
      <c r="DGY32" s="16"/>
      <c r="DGZ32" s="16"/>
      <c r="DHA32" s="16"/>
      <c r="DHB32" s="16"/>
      <c r="DHC32" s="16"/>
      <c r="DHD32" s="16"/>
      <c r="DHE32" s="16"/>
      <c r="DHF32" s="16"/>
      <c r="DHG32" s="16"/>
      <c r="DHH32" s="16"/>
      <c r="DHI32" s="16"/>
      <c r="DHJ32" s="16"/>
      <c r="DHK32" s="16"/>
      <c r="DHL32" s="16"/>
      <c r="DHM32" s="16"/>
      <c r="DHN32" s="16"/>
      <c r="DHO32" s="16"/>
      <c r="DHP32" s="16"/>
      <c r="DHQ32" s="16"/>
      <c r="DHR32" s="16"/>
      <c r="DHS32" s="16"/>
      <c r="DHT32" s="16"/>
      <c r="DHU32" s="16"/>
      <c r="DHV32" s="16"/>
      <c r="DHW32" s="16"/>
      <c r="DHX32" s="16"/>
      <c r="DHY32" s="16"/>
      <c r="DHZ32" s="16"/>
      <c r="DIA32" s="16"/>
      <c r="DIB32" s="16"/>
      <c r="DIC32" s="16"/>
      <c r="DID32" s="16"/>
      <c r="DIE32" s="16"/>
      <c r="DIF32" s="16"/>
      <c r="DIG32" s="16"/>
      <c r="DIH32" s="16"/>
      <c r="DII32" s="16"/>
      <c r="DIJ32" s="16"/>
      <c r="DIK32" s="16"/>
      <c r="DIL32" s="16"/>
      <c r="DIM32" s="16"/>
      <c r="DIN32" s="16"/>
      <c r="DIO32" s="16"/>
      <c r="DIP32" s="16"/>
      <c r="DIQ32" s="16"/>
      <c r="DIR32" s="16"/>
      <c r="DIS32" s="16"/>
      <c r="DIT32" s="16"/>
      <c r="DIU32" s="16"/>
      <c r="DIV32" s="16"/>
      <c r="DIW32" s="16"/>
      <c r="DIX32" s="16"/>
      <c r="DIY32" s="16"/>
      <c r="DIZ32" s="16"/>
      <c r="DJA32" s="16"/>
      <c r="DJB32" s="16"/>
      <c r="DJC32" s="16"/>
      <c r="DJD32" s="16"/>
      <c r="DJE32" s="16"/>
      <c r="DJF32" s="16"/>
      <c r="DJG32" s="16"/>
      <c r="DJH32" s="16"/>
      <c r="DJI32" s="16"/>
      <c r="DJJ32" s="16"/>
      <c r="DJK32" s="16"/>
      <c r="DJL32" s="16"/>
      <c r="DJM32" s="16"/>
      <c r="DJN32" s="16"/>
      <c r="DJO32" s="16"/>
      <c r="DJP32" s="16"/>
      <c r="DJQ32" s="16"/>
      <c r="DJR32" s="16"/>
      <c r="DJS32" s="16"/>
      <c r="DJT32" s="16"/>
      <c r="DJU32" s="16"/>
      <c r="DJV32" s="16"/>
      <c r="DJW32" s="16"/>
      <c r="DJX32" s="16"/>
      <c r="DJY32" s="16"/>
      <c r="DJZ32" s="16"/>
      <c r="DKA32" s="16"/>
      <c r="DKB32" s="16"/>
      <c r="DKC32" s="16"/>
      <c r="DKD32" s="16"/>
      <c r="DKE32" s="16"/>
      <c r="DKF32" s="16"/>
      <c r="DKG32" s="16"/>
      <c r="DKH32" s="16"/>
      <c r="DKI32" s="16"/>
      <c r="DKJ32" s="16"/>
      <c r="DKK32" s="16"/>
      <c r="DKL32" s="16"/>
      <c r="DKM32" s="16"/>
      <c r="DKN32" s="16"/>
      <c r="DKO32" s="16"/>
      <c r="DKP32" s="16"/>
      <c r="DKQ32" s="16"/>
      <c r="DKR32" s="16"/>
      <c r="DKS32" s="16"/>
      <c r="DKT32" s="16"/>
      <c r="DKU32" s="16"/>
      <c r="DKV32" s="16"/>
      <c r="DKW32" s="16"/>
      <c r="DKX32" s="16"/>
      <c r="DKY32" s="16"/>
      <c r="DKZ32" s="16"/>
      <c r="DLA32" s="16"/>
      <c r="DLB32" s="16"/>
      <c r="DLC32" s="16"/>
      <c r="DLD32" s="16"/>
      <c r="DLE32" s="16"/>
      <c r="DLF32" s="16"/>
      <c r="DLG32" s="16"/>
      <c r="DLH32" s="16"/>
      <c r="DLI32" s="16"/>
      <c r="DLJ32" s="16"/>
      <c r="DLK32" s="16"/>
      <c r="DLL32" s="16"/>
      <c r="DLM32" s="16"/>
      <c r="DLN32" s="16"/>
      <c r="DLO32" s="16"/>
      <c r="DLP32" s="16"/>
      <c r="DLQ32" s="16"/>
      <c r="DLR32" s="16"/>
      <c r="DLS32" s="16"/>
      <c r="DLT32" s="16"/>
      <c r="DLU32" s="16"/>
      <c r="DLV32" s="16"/>
      <c r="DLW32" s="16"/>
      <c r="DLX32" s="16"/>
      <c r="DLY32" s="16"/>
      <c r="DLZ32" s="16"/>
      <c r="DMA32" s="16"/>
      <c r="DMB32" s="16"/>
      <c r="DMC32" s="16"/>
      <c r="DMD32" s="16"/>
      <c r="DME32" s="16"/>
      <c r="DMF32" s="16"/>
      <c r="DMG32" s="16"/>
      <c r="DMH32" s="16"/>
      <c r="DMI32" s="16"/>
      <c r="DMJ32" s="16"/>
      <c r="DMK32" s="16"/>
      <c r="DML32" s="16"/>
      <c r="DMM32" s="16"/>
      <c r="DMN32" s="16"/>
      <c r="DMO32" s="16"/>
      <c r="DMP32" s="16"/>
      <c r="DMQ32" s="16"/>
      <c r="DMR32" s="16"/>
      <c r="DMS32" s="16"/>
      <c r="DMT32" s="16"/>
      <c r="DMU32" s="16"/>
      <c r="DMV32" s="16"/>
      <c r="DMW32" s="16"/>
      <c r="DMX32" s="16"/>
      <c r="DMY32" s="16"/>
      <c r="DMZ32" s="16"/>
      <c r="DNA32" s="16"/>
      <c r="DNB32" s="16"/>
      <c r="DNC32" s="16"/>
      <c r="DND32" s="16"/>
      <c r="DNE32" s="16"/>
      <c r="DNF32" s="16"/>
      <c r="DNG32" s="16"/>
      <c r="DNH32" s="16"/>
      <c r="DNI32" s="16"/>
      <c r="DNJ32" s="16"/>
      <c r="DNK32" s="16"/>
      <c r="DNL32" s="16"/>
      <c r="DNM32" s="16"/>
      <c r="DNN32" s="16"/>
      <c r="DNO32" s="16"/>
      <c r="DNP32" s="16"/>
      <c r="DNQ32" s="16"/>
      <c r="DNR32" s="16"/>
      <c r="DNS32" s="16"/>
      <c r="DNT32" s="16"/>
      <c r="DNU32" s="16"/>
      <c r="DNV32" s="16"/>
      <c r="DNW32" s="16"/>
      <c r="DNX32" s="16"/>
      <c r="DNY32" s="16"/>
      <c r="DNZ32" s="16"/>
      <c r="DOA32" s="16"/>
      <c r="DOB32" s="16"/>
      <c r="DOC32" s="16"/>
      <c r="DOD32" s="16"/>
      <c r="DOE32" s="16"/>
      <c r="DOF32" s="16"/>
      <c r="DOG32" s="16"/>
      <c r="DOH32" s="16"/>
      <c r="DOI32" s="16"/>
      <c r="DOJ32" s="16"/>
      <c r="DOK32" s="16"/>
      <c r="DOL32" s="16"/>
      <c r="DOM32" s="16"/>
      <c r="DON32" s="16"/>
      <c r="DOO32" s="16"/>
      <c r="DOP32" s="16"/>
      <c r="DOQ32" s="16"/>
      <c r="DOR32" s="16"/>
      <c r="DOS32" s="16"/>
      <c r="DOT32" s="16"/>
      <c r="DOU32" s="16"/>
      <c r="DOV32" s="16"/>
      <c r="DOW32" s="16"/>
      <c r="DOX32" s="16"/>
      <c r="DOY32" s="16"/>
      <c r="DOZ32" s="16"/>
      <c r="DPA32" s="16"/>
      <c r="DPB32" s="16"/>
      <c r="DPC32" s="16"/>
      <c r="DPD32" s="16"/>
      <c r="DPE32" s="16"/>
      <c r="DPF32" s="16"/>
      <c r="DPG32" s="16"/>
      <c r="DPH32" s="16"/>
      <c r="DPI32" s="16"/>
      <c r="DPJ32" s="16"/>
      <c r="DPK32" s="16"/>
      <c r="DPL32" s="16"/>
      <c r="DPM32" s="16"/>
      <c r="DPN32" s="16"/>
      <c r="DPO32" s="16"/>
      <c r="DPP32" s="16"/>
      <c r="DPQ32" s="16"/>
      <c r="DPR32" s="16"/>
      <c r="DPS32" s="16"/>
      <c r="DPT32" s="16"/>
      <c r="DPU32" s="16"/>
      <c r="DPV32" s="16"/>
      <c r="DPW32" s="16"/>
      <c r="DPX32" s="16"/>
      <c r="DPY32" s="16"/>
      <c r="DPZ32" s="16"/>
      <c r="DQA32" s="16"/>
      <c r="DQB32" s="16"/>
      <c r="DQC32" s="16"/>
      <c r="DQD32" s="16"/>
      <c r="DQE32" s="16"/>
      <c r="DQF32" s="16"/>
      <c r="DQG32" s="16"/>
      <c r="DQH32" s="16"/>
      <c r="DQI32" s="16"/>
      <c r="DQJ32" s="16"/>
      <c r="DQK32" s="16"/>
      <c r="DQL32" s="16"/>
      <c r="DQM32" s="16"/>
      <c r="DQN32" s="16"/>
      <c r="DQO32" s="16"/>
      <c r="DQP32" s="16"/>
      <c r="DQQ32" s="16"/>
      <c r="DQR32" s="16"/>
      <c r="DQS32" s="16"/>
      <c r="DQT32" s="16"/>
      <c r="DQU32" s="16"/>
      <c r="DQV32" s="16"/>
      <c r="DQW32" s="16"/>
      <c r="DQX32" s="16"/>
      <c r="DQY32" s="16"/>
      <c r="DQZ32" s="16"/>
      <c r="DRA32" s="16"/>
      <c r="DRB32" s="16"/>
      <c r="DRC32" s="16"/>
      <c r="DRD32" s="16"/>
      <c r="DRE32" s="16"/>
      <c r="DRF32" s="16"/>
      <c r="DRG32" s="16"/>
      <c r="DRH32" s="16"/>
      <c r="DRI32" s="16"/>
      <c r="DRJ32" s="16"/>
      <c r="DRK32" s="16"/>
      <c r="DRL32" s="16"/>
      <c r="DRM32" s="16"/>
      <c r="DRN32" s="16"/>
      <c r="DRO32" s="16"/>
      <c r="DRP32" s="16"/>
      <c r="DRQ32" s="16"/>
      <c r="DRR32" s="16"/>
      <c r="DRS32" s="16"/>
      <c r="DRT32" s="16"/>
      <c r="DRU32" s="16"/>
      <c r="DRV32" s="16"/>
      <c r="DRW32" s="16"/>
      <c r="DRX32" s="16"/>
      <c r="DRY32" s="16"/>
      <c r="DRZ32" s="16"/>
      <c r="DSA32" s="16"/>
      <c r="DSB32" s="16"/>
      <c r="DSC32" s="16"/>
      <c r="DSD32" s="16"/>
      <c r="DSE32" s="16"/>
      <c r="DSF32" s="16"/>
      <c r="DSG32" s="16"/>
      <c r="DSH32" s="16"/>
      <c r="DSI32" s="16"/>
      <c r="DSJ32" s="16"/>
      <c r="DSK32" s="16"/>
      <c r="DSL32" s="16"/>
      <c r="DSM32" s="16"/>
      <c r="DSN32" s="16"/>
      <c r="DSO32" s="16"/>
      <c r="DSP32" s="16"/>
      <c r="DSQ32" s="16"/>
      <c r="DSR32" s="16"/>
      <c r="DSS32" s="16"/>
      <c r="DST32" s="16"/>
      <c r="DSU32" s="16"/>
      <c r="DSV32" s="16"/>
      <c r="DSW32" s="16"/>
      <c r="DSX32" s="16"/>
      <c r="DSY32" s="16"/>
      <c r="DSZ32" s="16"/>
      <c r="DTA32" s="16"/>
      <c r="DTB32" s="16"/>
      <c r="DTC32" s="16"/>
      <c r="DTD32" s="16"/>
      <c r="DTE32" s="16"/>
      <c r="DTF32" s="16"/>
      <c r="DTG32" s="16"/>
      <c r="DTH32" s="16"/>
      <c r="DTI32" s="16"/>
      <c r="DTJ32" s="16"/>
      <c r="DTK32" s="16"/>
      <c r="DTL32" s="16"/>
      <c r="DTM32" s="16"/>
      <c r="DTN32" s="16"/>
      <c r="DTO32" s="16"/>
      <c r="DTP32" s="16"/>
      <c r="DTQ32" s="16"/>
      <c r="DTR32" s="16"/>
      <c r="DTS32" s="16"/>
      <c r="DTT32" s="16"/>
      <c r="DTU32" s="16"/>
      <c r="DTV32" s="16"/>
      <c r="DTW32" s="16"/>
      <c r="DTX32" s="16"/>
      <c r="DTY32" s="16"/>
      <c r="DTZ32" s="16"/>
      <c r="DUA32" s="16"/>
      <c r="DUB32" s="16"/>
      <c r="DUC32" s="16"/>
      <c r="DUD32" s="16"/>
      <c r="DUE32" s="16"/>
      <c r="DUF32" s="16"/>
      <c r="DUG32" s="16"/>
      <c r="DUH32" s="16"/>
      <c r="DUI32" s="16"/>
      <c r="DUJ32" s="16"/>
      <c r="DUK32" s="16"/>
      <c r="DUL32" s="16"/>
      <c r="DUM32" s="16"/>
      <c r="DUN32" s="16"/>
      <c r="DUO32" s="16"/>
      <c r="DUP32" s="16"/>
      <c r="DUQ32" s="16"/>
      <c r="DUR32" s="16"/>
      <c r="DUS32" s="16"/>
      <c r="DUT32" s="16"/>
      <c r="DUU32" s="16"/>
      <c r="DUV32" s="16"/>
      <c r="DUW32" s="16"/>
      <c r="DUX32" s="16"/>
      <c r="DUY32" s="16"/>
      <c r="DUZ32" s="16"/>
      <c r="DVA32" s="16"/>
      <c r="DVB32" s="16"/>
      <c r="DVC32" s="16"/>
      <c r="DVD32" s="16"/>
      <c r="DVE32" s="16"/>
      <c r="DVF32" s="16"/>
      <c r="DVG32" s="16"/>
      <c r="DVH32" s="16"/>
      <c r="DVI32" s="16"/>
      <c r="DVJ32" s="16"/>
      <c r="DVK32" s="16"/>
      <c r="DVL32" s="16"/>
      <c r="DVM32" s="16"/>
      <c r="DVN32" s="16"/>
      <c r="DVO32" s="16"/>
      <c r="DVP32" s="16"/>
      <c r="DVQ32" s="16"/>
      <c r="DVR32" s="16"/>
      <c r="DVS32" s="16"/>
      <c r="DVT32" s="16"/>
      <c r="DVU32" s="16"/>
      <c r="DVV32" s="16"/>
      <c r="DVW32" s="16"/>
      <c r="DVX32" s="16"/>
      <c r="DVY32" s="16"/>
      <c r="DVZ32" s="16"/>
      <c r="DWA32" s="16"/>
      <c r="DWB32" s="16"/>
      <c r="DWC32" s="16"/>
      <c r="DWD32" s="16"/>
      <c r="DWE32" s="16"/>
      <c r="DWF32" s="16"/>
      <c r="DWG32" s="16"/>
      <c r="DWH32" s="16"/>
      <c r="DWI32" s="16"/>
      <c r="DWJ32" s="16"/>
      <c r="DWK32" s="16"/>
      <c r="DWL32" s="16"/>
      <c r="DWM32" s="16"/>
      <c r="DWN32" s="16"/>
      <c r="DWO32" s="16"/>
      <c r="DWP32" s="16"/>
      <c r="DWQ32" s="16"/>
      <c r="DWR32" s="16"/>
      <c r="DWS32" s="16"/>
      <c r="DWT32" s="16"/>
      <c r="DWU32" s="16"/>
      <c r="DWV32" s="16"/>
      <c r="DWW32" s="16"/>
      <c r="DWX32" s="16"/>
      <c r="DWY32" s="16"/>
      <c r="DWZ32" s="16"/>
      <c r="DXA32" s="16"/>
      <c r="DXB32" s="16"/>
      <c r="DXC32" s="16"/>
      <c r="DXD32" s="16"/>
      <c r="DXE32" s="16"/>
      <c r="DXF32" s="16"/>
      <c r="DXG32" s="16"/>
      <c r="DXH32" s="16"/>
      <c r="DXI32" s="16"/>
      <c r="DXJ32" s="16"/>
      <c r="DXK32" s="16"/>
      <c r="DXL32" s="16"/>
      <c r="DXM32" s="16"/>
      <c r="DXN32" s="16"/>
      <c r="DXO32" s="16"/>
      <c r="DXP32" s="16"/>
      <c r="DXQ32" s="16"/>
      <c r="DXR32" s="16"/>
      <c r="DXS32" s="16"/>
      <c r="DXT32" s="16"/>
      <c r="DXU32" s="16"/>
      <c r="DXV32" s="16"/>
      <c r="DXW32" s="16"/>
      <c r="DXX32" s="16"/>
      <c r="DXY32" s="16"/>
      <c r="DXZ32" s="16"/>
      <c r="DYA32" s="16"/>
      <c r="DYB32" s="16"/>
      <c r="DYC32" s="16"/>
      <c r="DYD32" s="16"/>
      <c r="DYE32" s="16"/>
      <c r="DYF32" s="16"/>
      <c r="DYG32" s="16"/>
      <c r="DYH32" s="16"/>
      <c r="DYI32" s="16"/>
      <c r="DYJ32" s="16"/>
      <c r="DYK32" s="16"/>
      <c r="DYL32" s="16"/>
      <c r="DYM32" s="16"/>
      <c r="DYN32" s="16"/>
      <c r="DYO32" s="16"/>
      <c r="DYP32" s="16"/>
      <c r="DYQ32" s="16"/>
      <c r="DYR32" s="16"/>
      <c r="DYS32" s="16"/>
      <c r="DYT32" s="16"/>
      <c r="DYU32" s="16"/>
      <c r="DYV32" s="16"/>
      <c r="DYW32" s="16"/>
      <c r="DYX32" s="16"/>
      <c r="DYY32" s="16"/>
      <c r="DYZ32" s="16"/>
      <c r="DZA32" s="16"/>
      <c r="DZB32" s="16"/>
      <c r="DZC32" s="16"/>
      <c r="DZD32" s="16"/>
      <c r="DZE32" s="16"/>
      <c r="DZF32" s="16"/>
      <c r="DZG32" s="16"/>
      <c r="DZH32" s="16"/>
      <c r="DZI32" s="16"/>
      <c r="DZJ32" s="16"/>
      <c r="DZK32" s="16"/>
      <c r="DZL32" s="16"/>
      <c r="DZM32" s="16"/>
      <c r="DZN32" s="16"/>
      <c r="DZO32" s="16"/>
      <c r="DZP32" s="16"/>
      <c r="DZQ32" s="16"/>
      <c r="DZR32" s="16"/>
      <c r="DZS32" s="16"/>
      <c r="DZT32" s="16"/>
      <c r="DZU32" s="16"/>
      <c r="DZV32" s="16"/>
      <c r="DZW32" s="16"/>
      <c r="DZX32" s="16"/>
      <c r="DZY32" s="16"/>
      <c r="DZZ32" s="16"/>
      <c r="EAA32" s="16"/>
      <c r="EAB32" s="16"/>
      <c r="EAC32" s="16"/>
      <c r="EAD32" s="16"/>
      <c r="EAE32" s="16"/>
      <c r="EAF32" s="16"/>
      <c r="EAG32" s="16"/>
      <c r="EAH32" s="16"/>
      <c r="EAI32" s="16"/>
      <c r="EAJ32" s="16"/>
      <c r="EAK32" s="16"/>
      <c r="EAL32" s="16"/>
      <c r="EAM32" s="16"/>
      <c r="EAN32" s="16"/>
      <c r="EAO32" s="16"/>
      <c r="EAP32" s="16"/>
      <c r="EAQ32" s="16"/>
      <c r="EAR32" s="16"/>
      <c r="EAS32" s="16"/>
      <c r="EAT32" s="16"/>
      <c r="EAU32" s="16"/>
      <c r="EAV32" s="16"/>
      <c r="EAW32" s="16"/>
      <c r="EAX32" s="16"/>
      <c r="EAY32" s="16"/>
      <c r="EAZ32" s="16"/>
      <c r="EBA32" s="16"/>
      <c r="EBB32" s="16"/>
      <c r="EBC32" s="16"/>
      <c r="EBD32" s="16"/>
      <c r="EBE32" s="16"/>
      <c r="EBF32" s="16"/>
      <c r="EBG32" s="16"/>
      <c r="EBH32" s="16"/>
      <c r="EBI32" s="16"/>
      <c r="EBJ32" s="16"/>
      <c r="EBK32" s="16"/>
      <c r="EBL32" s="16"/>
      <c r="EBM32" s="16"/>
      <c r="EBN32" s="16"/>
      <c r="EBO32" s="16"/>
      <c r="EBP32" s="16"/>
      <c r="EBQ32" s="16"/>
      <c r="EBR32" s="16"/>
      <c r="EBS32" s="16"/>
      <c r="EBT32" s="16"/>
      <c r="EBU32" s="16"/>
      <c r="EBV32" s="16"/>
      <c r="EBW32" s="16"/>
      <c r="EBX32" s="16"/>
      <c r="EBY32" s="16"/>
      <c r="EBZ32" s="16"/>
      <c r="ECA32" s="16"/>
      <c r="ECB32" s="16"/>
      <c r="ECC32" s="16"/>
      <c r="ECD32" s="16"/>
      <c r="ECE32" s="16"/>
      <c r="ECF32" s="16"/>
      <c r="ECG32" s="16"/>
      <c r="ECH32" s="16"/>
      <c r="ECI32" s="16"/>
      <c r="ECJ32" s="16"/>
      <c r="ECK32" s="16"/>
      <c r="ECL32" s="16"/>
      <c r="ECM32" s="16"/>
      <c r="ECN32" s="16"/>
      <c r="ECO32" s="16"/>
      <c r="ECP32" s="16"/>
      <c r="ECQ32" s="16"/>
      <c r="ECR32" s="16"/>
      <c r="ECS32" s="16"/>
      <c r="ECT32" s="16"/>
      <c r="ECU32" s="16"/>
      <c r="ECV32" s="16"/>
      <c r="ECW32" s="16"/>
      <c r="ECX32" s="16"/>
      <c r="ECY32" s="16"/>
      <c r="ECZ32" s="16"/>
      <c r="EDA32" s="16"/>
      <c r="EDB32" s="16"/>
      <c r="EDC32" s="16"/>
      <c r="EDD32" s="16"/>
      <c r="EDE32" s="16"/>
      <c r="EDF32" s="16"/>
      <c r="EDG32" s="16"/>
      <c r="EDH32" s="16"/>
      <c r="EDI32" s="16"/>
      <c r="EDJ32" s="16"/>
      <c r="EDK32" s="16"/>
      <c r="EDL32" s="16"/>
      <c r="EDM32" s="16"/>
      <c r="EDN32" s="16"/>
      <c r="EDO32" s="16"/>
      <c r="EDP32" s="16"/>
      <c r="EDQ32" s="16"/>
      <c r="EDR32" s="16"/>
      <c r="EDS32" s="16"/>
      <c r="EDT32" s="16"/>
      <c r="EDU32" s="16"/>
      <c r="EDV32" s="16"/>
      <c r="EDW32" s="16"/>
      <c r="EDX32" s="16"/>
      <c r="EDY32" s="16"/>
      <c r="EDZ32" s="16"/>
      <c r="EEA32" s="16"/>
      <c r="EEB32" s="16"/>
      <c r="EEC32" s="16"/>
      <c r="EED32" s="16"/>
      <c r="EEE32" s="16"/>
      <c r="EEF32" s="16"/>
      <c r="EEG32" s="16"/>
      <c r="EEH32" s="16"/>
      <c r="EEI32" s="16"/>
      <c r="EEJ32" s="16"/>
      <c r="EEK32" s="16"/>
      <c r="EEL32" s="16"/>
      <c r="EEM32" s="16"/>
      <c r="EEN32" s="16"/>
      <c r="EEO32" s="16"/>
      <c r="EEP32" s="16"/>
      <c r="EEQ32" s="16"/>
      <c r="EER32" s="16"/>
      <c r="EES32" s="16"/>
      <c r="EET32" s="16"/>
      <c r="EEU32" s="16"/>
      <c r="EEV32" s="16"/>
      <c r="EEW32" s="16"/>
      <c r="EEX32" s="16"/>
      <c r="EEY32" s="16"/>
      <c r="EEZ32" s="16"/>
      <c r="EFA32" s="16"/>
      <c r="EFB32" s="16"/>
      <c r="EFC32" s="16"/>
      <c r="EFD32" s="16"/>
      <c r="EFE32" s="16"/>
      <c r="EFF32" s="16"/>
      <c r="EFG32" s="16"/>
      <c r="EFH32" s="16"/>
      <c r="EFI32" s="16"/>
      <c r="EFJ32" s="16"/>
      <c r="EFK32" s="16"/>
      <c r="EFL32" s="16"/>
      <c r="EFM32" s="16"/>
      <c r="EFN32" s="16"/>
      <c r="EFO32" s="16"/>
      <c r="EFP32" s="16"/>
      <c r="EFQ32" s="16"/>
      <c r="EFR32" s="16"/>
      <c r="EFS32" s="16"/>
      <c r="EFT32" s="16"/>
      <c r="EFU32" s="16"/>
      <c r="EFV32" s="16"/>
      <c r="EFW32" s="16"/>
      <c r="EFX32" s="16"/>
      <c r="EFY32" s="16"/>
      <c r="EFZ32" s="16"/>
      <c r="EGA32" s="16"/>
      <c r="EGB32" s="16"/>
      <c r="EGC32" s="16"/>
      <c r="EGD32" s="16"/>
      <c r="EGE32" s="16"/>
      <c r="EGF32" s="16"/>
      <c r="EGG32" s="16"/>
      <c r="EGH32" s="16"/>
      <c r="EGI32" s="16"/>
      <c r="EGJ32" s="16"/>
      <c r="EGK32" s="16"/>
      <c r="EGL32" s="16"/>
      <c r="EGM32" s="16"/>
      <c r="EGN32" s="16"/>
      <c r="EGO32" s="16"/>
      <c r="EGP32" s="16"/>
      <c r="EGQ32" s="16"/>
      <c r="EGR32" s="16"/>
      <c r="EGS32" s="16"/>
      <c r="EGT32" s="16"/>
      <c r="EGU32" s="16"/>
      <c r="EGV32" s="16"/>
      <c r="EGW32" s="16"/>
      <c r="EGX32" s="16"/>
      <c r="EGY32" s="16"/>
      <c r="EGZ32" s="16"/>
      <c r="EHA32" s="16"/>
      <c r="EHB32" s="16"/>
      <c r="EHC32" s="16"/>
      <c r="EHD32" s="16"/>
      <c r="EHE32" s="16"/>
      <c r="EHF32" s="16"/>
      <c r="EHG32" s="16"/>
      <c r="EHH32" s="16"/>
      <c r="EHI32" s="16"/>
      <c r="EHJ32" s="16"/>
      <c r="EHK32" s="16"/>
      <c r="EHL32" s="16"/>
      <c r="EHM32" s="16"/>
      <c r="EHN32" s="16"/>
      <c r="EHO32" s="16"/>
      <c r="EHP32" s="16"/>
      <c r="EHQ32" s="16"/>
      <c r="EHR32" s="16"/>
      <c r="EHS32" s="16"/>
      <c r="EHT32" s="16"/>
      <c r="EHU32" s="16"/>
      <c r="EHV32" s="16"/>
      <c r="EHW32" s="16"/>
      <c r="EHX32" s="16"/>
      <c r="EHY32" s="16"/>
      <c r="EHZ32" s="16"/>
      <c r="EIA32" s="16"/>
      <c r="EIB32" s="16"/>
      <c r="EIC32" s="16"/>
      <c r="EID32" s="16"/>
      <c r="EIE32" s="16"/>
      <c r="EIF32" s="16"/>
      <c r="EIG32" s="16"/>
      <c r="EIH32" s="16"/>
      <c r="EII32" s="16"/>
      <c r="EIJ32" s="16"/>
      <c r="EIK32" s="16"/>
      <c r="EIL32" s="16"/>
      <c r="EIM32" s="16"/>
      <c r="EIN32" s="16"/>
      <c r="EIO32" s="16"/>
      <c r="EIP32" s="16"/>
      <c r="EIQ32" s="16"/>
      <c r="EIR32" s="16"/>
      <c r="EIS32" s="16"/>
      <c r="EIT32" s="16"/>
      <c r="EIU32" s="16"/>
      <c r="EIV32" s="16"/>
      <c r="EIW32" s="16"/>
      <c r="EIX32" s="16"/>
      <c r="EIY32" s="16"/>
      <c r="EIZ32" s="16"/>
      <c r="EJA32" s="16"/>
      <c r="EJB32" s="16"/>
      <c r="EJC32" s="16"/>
      <c r="EJD32" s="16"/>
      <c r="EJE32" s="16"/>
      <c r="EJF32" s="16"/>
      <c r="EJG32" s="16"/>
      <c r="EJH32" s="16"/>
      <c r="EJI32" s="16"/>
      <c r="EJJ32" s="16"/>
      <c r="EJK32" s="16"/>
      <c r="EJL32" s="16"/>
      <c r="EJM32" s="16"/>
      <c r="EJN32" s="16"/>
      <c r="EJO32" s="16"/>
      <c r="EJP32" s="16"/>
      <c r="EJQ32" s="16"/>
      <c r="EJR32" s="16"/>
      <c r="EJS32" s="16"/>
      <c r="EJT32" s="16"/>
      <c r="EJU32" s="16"/>
      <c r="EJV32" s="16"/>
      <c r="EJW32" s="16"/>
      <c r="EJX32" s="16"/>
      <c r="EJY32" s="16"/>
      <c r="EJZ32" s="16"/>
      <c r="EKA32" s="16"/>
      <c r="EKB32" s="16"/>
      <c r="EKC32" s="16"/>
      <c r="EKD32" s="16"/>
      <c r="EKE32" s="16"/>
      <c r="EKF32" s="16"/>
      <c r="EKG32" s="16"/>
      <c r="EKH32" s="16"/>
      <c r="EKI32" s="16"/>
      <c r="EKJ32" s="16"/>
      <c r="EKK32" s="16"/>
      <c r="EKL32" s="16"/>
      <c r="EKM32" s="16"/>
      <c r="EKN32" s="16"/>
      <c r="EKO32" s="16"/>
      <c r="EKP32" s="16"/>
      <c r="EKQ32" s="16"/>
      <c r="EKR32" s="16"/>
      <c r="EKS32" s="16"/>
      <c r="EKT32" s="16"/>
      <c r="EKU32" s="16"/>
      <c r="EKV32" s="16"/>
      <c r="EKW32" s="16"/>
      <c r="EKX32" s="16"/>
      <c r="EKY32" s="16"/>
      <c r="EKZ32" s="16"/>
      <c r="ELA32" s="16"/>
      <c r="ELB32" s="16"/>
      <c r="ELC32" s="16"/>
      <c r="ELD32" s="16"/>
      <c r="ELE32" s="16"/>
      <c r="ELF32" s="16"/>
      <c r="ELG32" s="16"/>
      <c r="ELH32" s="16"/>
      <c r="ELI32" s="16"/>
      <c r="ELJ32" s="16"/>
      <c r="ELK32" s="16"/>
      <c r="ELL32" s="16"/>
      <c r="ELM32" s="16"/>
      <c r="ELN32" s="16"/>
      <c r="ELO32" s="16"/>
      <c r="ELP32" s="16"/>
      <c r="ELQ32" s="16"/>
      <c r="ELR32" s="16"/>
      <c r="ELS32" s="16"/>
      <c r="ELT32" s="16"/>
      <c r="ELU32" s="16"/>
      <c r="ELV32" s="16"/>
      <c r="ELW32" s="16"/>
      <c r="ELX32" s="16"/>
      <c r="ELY32" s="16"/>
      <c r="ELZ32" s="16"/>
      <c r="EMA32" s="16"/>
      <c r="EMB32" s="16"/>
      <c r="EMC32" s="16"/>
      <c r="EMD32" s="16"/>
      <c r="EME32" s="16"/>
      <c r="EMF32" s="16"/>
      <c r="EMG32" s="16"/>
      <c r="EMH32" s="16"/>
      <c r="EMI32" s="16"/>
      <c r="EMJ32" s="16"/>
      <c r="EMK32" s="16"/>
      <c r="EML32" s="16"/>
      <c r="EMM32" s="16"/>
      <c r="EMN32" s="16"/>
      <c r="EMO32" s="16"/>
      <c r="EMP32" s="16"/>
      <c r="EMQ32" s="16"/>
      <c r="EMR32" s="16"/>
      <c r="EMS32" s="16"/>
      <c r="EMT32" s="16"/>
      <c r="EMU32" s="16"/>
      <c r="EMV32" s="16"/>
      <c r="EMW32" s="16"/>
      <c r="EMX32" s="16"/>
      <c r="EMY32" s="16"/>
      <c r="EMZ32" s="16"/>
      <c r="ENA32" s="16"/>
      <c r="ENB32" s="16"/>
      <c r="ENC32" s="16"/>
      <c r="END32" s="16"/>
      <c r="ENE32" s="16"/>
      <c r="ENF32" s="16"/>
      <c r="ENG32" s="16"/>
      <c r="ENH32" s="16"/>
      <c r="ENI32" s="16"/>
      <c r="ENJ32" s="16"/>
      <c r="ENK32" s="16"/>
      <c r="ENL32" s="16"/>
      <c r="ENM32" s="16"/>
      <c r="ENN32" s="16"/>
      <c r="ENO32" s="16"/>
      <c r="ENP32" s="16"/>
      <c r="ENQ32" s="16"/>
      <c r="ENR32" s="16"/>
      <c r="ENS32" s="16"/>
      <c r="ENT32" s="16"/>
      <c r="ENU32" s="16"/>
      <c r="ENV32" s="16"/>
      <c r="ENW32" s="16"/>
      <c r="ENX32" s="16"/>
      <c r="ENY32" s="16"/>
      <c r="ENZ32" s="16"/>
      <c r="EOA32" s="16"/>
      <c r="EOB32" s="16"/>
      <c r="EOC32" s="16"/>
      <c r="EOD32" s="16"/>
      <c r="EOE32" s="16"/>
      <c r="EOF32" s="16"/>
      <c r="EOG32" s="16"/>
      <c r="EOH32" s="16"/>
      <c r="EOI32" s="16"/>
      <c r="EOJ32" s="16"/>
      <c r="EOK32" s="16"/>
      <c r="EOL32" s="16"/>
      <c r="EOM32" s="16"/>
      <c r="EON32" s="16"/>
      <c r="EOO32" s="16"/>
      <c r="EOP32" s="16"/>
      <c r="EOQ32" s="16"/>
      <c r="EOR32" s="16"/>
      <c r="EOS32" s="16"/>
      <c r="EOT32" s="16"/>
      <c r="EOU32" s="16"/>
      <c r="EOV32" s="16"/>
      <c r="EOW32" s="16"/>
      <c r="EOX32" s="16"/>
      <c r="EOY32" s="16"/>
      <c r="EOZ32" s="16"/>
      <c r="EPA32" s="16"/>
      <c r="EPB32" s="16"/>
      <c r="EPC32" s="16"/>
      <c r="EPD32" s="16"/>
      <c r="EPE32" s="16"/>
      <c r="EPF32" s="16"/>
      <c r="EPG32" s="16"/>
      <c r="EPH32" s="16"/>
      <c r="EPI32" s="16"/>
      <c r="EPJ32" s="16"/>
      <c r="EPK32" s="16"/>
      <c r="EPL32" s="16"/>
      <c r="EPM32" s="16"/>
      <c r="EPN32" s="16"/>
      <c r="EPO32" s="16"/>
      <c r="EPP32" s="16"/>
      <c r="EPQ32" s="16"/>
      <c r="EPR32" s="16"/>
      <c r="EPS32" s="16"/>
      <c r="EPT32" s="16"/>
      <c r="EPU32" s="16"/>
      <c r="EPV32" s="16"/>
      <c r="EPW32" s="16"/>
      <c r="EPX32" s="16"/>
      <c r="EPY32" s="16"/>
      <c r="EPZ32" s="16"/>
      <c r="EQA32" s="16"/>
      <c r="EQB32" s="16"/>
      <c r="EQC32" s="16"/>
      <c r="EQD32" s="16"/>
      <c r="EQE32" s="16"/>
      <c r="EQF32" s="16"/>
      <c r="EQG32" s="16"/>
      <c r="EQH32" s="16"/>
      <c r="EQI32" s="16"/>
      <c r="EQJ32" s="16"/>
      <c r="EQK32" s="16"/>
      <c r="EQL32" s="16"/>
      <c r="EQM32" s="16"/>
      <c r="EQN32" s="16"/>
      <c r="EQO32" s="16"/>
      <c r="EQP32" s="16"/>
      <c r="EQQ32" s="16"/>
      <c r="EQR32" s="16"/>
      <c r="EQS32" s="16"/>
      <c r="EQT32" s="16"/>
      <c r="EQU32" s="16"/>
      <c r="EQV32" s="16"/>
      <c r="EQW32" s="16"/>
      <c r="EQX32" s="16"/>
      <c r="EQY32" s="16"/>
      <c r="EQZ32" s="16"/>
      <c r="ERA32" s="16"/>
      <c r="ERB32" s="16"/>
      <c r="ERC32" s="16"/>
      <c r="ERD32" s="16"/>
      <c r="ERE32" s="16"/>
      <c r="ERF32" s="16"/>
      <c r="ERG32" s="16"/>
      <c r="ERH32" s="16"/>
      <c r="ERI32" s="16"/>
      <c r="ERJ32" s="16"/>
      <c r="ERK32" s="16"/>
      <c r="ERL32" s="16"/>
      <c r="ERM32" s="16"/>
      <c r="ERN32" s="16"/>
      <c r="ERO32" s="16"/>
      <c r="ERP32" s="16"/>
      <c r="ERQ32" s="16"/>
      <c r="ERR32" s="16"/>
      <c r="ERS32" s="16"/>
      <c r="ERT32" s="16"/>
      <c r="ERU32" s="16"/>
      <c r="ERV32" s="16"/>
      <c r="ERW32" s="16"/>
      <c r="ERX32" s="16"/>
      <c r="ERY32" s="16"/>
      <c r="ERZ32" s="16"/>
      <c r="ESA32" s="16"/>
      <c r="ESB32" s="16"/>
      <c r="ESC32" s="16"/>
      <c r="ESD32" s="16"/>
      <c r="ESE32" s="16"/>
      <c r="ESF32" s="16"/>
      <c r="ESG32" s="16"/>
      <c r="ESH32" s="16"/>
      <c r="ESI32" s="16"/>
      <c r="ESJ32" s="16"/>
      <c r="ESK32" s="16"/>
      <c r="ESL32" s="16"/>
      <c r="ESM32" s="16"/>
      <c r="ESN32" s="16"/>
      <c r="ESO32" s="16"/>
      <c r="ESP32" s="16"/>
      <c r="ESQ32" s="16"/>
      <c r="ESR32" s="16"/>
      <c r="ESS32" s="16"/>
      <c r="EST32" s="16"/>
      <c r="ESU32" s="16"/>
      <c r="ESV32" s="16"/>
      <c r="ESW32" s="16"/>
      <c r="ESX32" s="16"/>
      <c r="ESY32" s="16"/>
      <c r="ESZ32" s="16"/>
      <c r="ETA32" s="16"/>
      <c r="ETB32" s="16"/>
      <c r="ETC32" s="16"/>
      <c r="ETD32" s="16"/>
      <c r="ETE32" s="16"/>
      <c r="ETF32" s="16"/>
      <c r="ETG32" s="16"/>
      <c r="ETH32" s="16"/>
      <c r="ETI32" s="16"/>
      <c r="ETJ32" s="16"/>
      <c r="ETK32" s="16"/>
      <c r="ETL32" s="16"/>
      <c r="ETM32" s="16"/>
      <c r="ETN32" s="16"/>
      <c r="ETO32" s="16"/>
      <c r="ETP32" s="16"/>
      <c r="ETQ32" s="16"/>
      <c r="ETR32" s="16"/>
      <c r="ETS32" s="16"/>
      <c r="ETT32" s="16"/>
      <c r="ETU32" s="16"/>
      <c r="ETV32" s="16"/>
      <c r="ETW32" s="16"/>
      <c r="ETX32" s="16"/>
      <c r="ETY32" s="16"/>
      <c r="ETZ32" s="16"/>
      <c r="EUA32" s="16"/>
      <c r="EUB32" s="16"/>
      <c r="EUC32" s="16"/>
      <c r="EUD32" s="16"/>
      <c r="EUE32" s="16"/>
      <c r="EUF32" s="16"/>
      <c r="EUG32" s="16"/>
      <c r="EUH32" s="16"/>
      <c r="EUI32" s="16"/>
      <c r="EUJ32" s="16"/>
      <c r="EUK32" s="16"/>
      <c r="EUL32" s="16"/>
      <c r="EUM32" s="16"/>
      <c r="EUN32" s="16"/>
      <c r="EUO32" s="16"/>
      <c r="EUP32" s="16"/>
      <c r="EUQ32" s="16"/>
      <c r="EUR32" s="16"/>
      <c r="EUS32" s="16"/>
      <c r="EUT32" s="16"/>
      <c r="EUU32" s="16"/>
      <c r="EUV32" s="16"/>
      <c r="EUW32" s="16"/>
      <c r="EUX32" s="16"/>
      <c r="EUY32" s="16"/>
      <c r="EUZ32" s="16"/>
      <c r="EVA32" s="16"/>
      <c r="EVB32" s="16"/>
      <c r="EVC32" s="16"/>
      <c r="EVD32" s="16"/>
      <c r="EVE32" s="16"/>
      <c r="EVF32" s="16"/>
      <c r="EVG32" s="16"/>
      <c r="EVH32" s="16"/>
      <c r="EVI32" s="16"/>
      <c r="EVJ32" s="16"/>
      <c r="EVK32" s="16"/>
      <c r="EVL32" s="16"/>
      <c r="EVM32" s="16"/>
      <c r="EVN32" s="16"/>
      <c r="EVO32" s="16"/>
      <c r="EVP32" s="16"/>
      <c r="EVQ32" s="16"/>
      <c r="EVR32" s="16"/>
      <c r="EVS32" s="16"/>
      <c r="EVT32" s="16"/>
      <c r="EVU32" s="16"/>
      <c r="EVV32" s="16"/>
      <c r="EVW32" s="16"/>
      <c r="EVX32" s="16"/>
      <c r="EVY32" s="16"/>
      <c r="EVZ32" s="16"/>
      <c r="EWA32" s="16"/>
      <c r="EWB32" s="16"/>
      <c r="EWC32" s="16"/>
      <c r="EWD32" s="16"/>
      <c r="EWE32" s="16"/>
      <c r="EWF32" s="16"/>
      <c r="EWG32" s="16"/>
      <c r="EWH32" s="16"/>
      <c r="EWI32" s="16"/>
      <c r="EWJ32" s="16"/>
      <c r="EWK32" s="16"/>
      <c r="EWL32" s="16"/>
      <c r="EWM32" s="16"/>
      <c r="EWN32" s="16"/>
      <c r="EWO32" s="16"/>
      <c r="EWP32" s="16"/>
      <c r="EWQ32" s="16"/>
      <c r="EWR32" s="16"/>
      <c r="EWS32" s="16"/>
      <c r="EWT32" s="16"/>
      <c r="EWU32" s="16"/>
      <c r="EWV32" s="16"/>
      <c r="EWW32" s="16"/>
      <c r="EWX32" s="16"/>
      <c r="EWY32" s="16"/>
      <c r="EWZ32" s="16"/>
      <c r="EXA32" s="16"/>
      <c r="EXB32" s="16"/>
      <c r="EXC32" s="16"/>
      <c r="EXD32" s="16"/>
      <c r="EXE32" s="16"/>
      <c r="EXF32" s="16"/>
      <c r="EXG32" s="16"/>
      <c r="EXH32" s="16"/>
      <c r="EXI32" s="16"/>
      <c r="EXJ32" s="16"/>
      <c r="EXK32" s="16"/>
      <c r="EXL32" s="16"/>
      <c r="EXM32" s="16"/>
      <c r="EXN32" s="16"/>
      <c r="EXO32" s="16"/>
      <c r="EXP32" s="16"/>
      <c r="EXQ32" s="16"/>
      <c r="EXR32" s="16"/>
      <c r="EXS32" s="16"/>
      <c r="EXT32" s="16"/>
      <c r="EXU32" s="16"/>
      <c r="EXV32" s="16"/>
      <c r="EXW32" s="16"/>
      <c r="EXX32" s="16"/>
      <c r="EXY32" s="16"/>
      <c r="EXZ32" s="16"/>
      <c r="EYA32" s="16"/>
      <c r="EYB32" s="16"/>
      <c r="EYC32" s="16"/>
      <c r="EYD32" s="16"/>
      <c r="EYE32" s="16"/>
      <c r="EYF32" s="16"/>
      <c r="EYG32" s="16"/>
      <c r="EYH32" s="16"/>
      <c r="EYI32" s="16"/>
      <c r="EYJ32" s="16"/>
      <c r="EYK32" s="16"/>
      <c r="EYL32" s="16"/>
      <c r="EYM32" s="16"/>
      <c r="EYN32" s="16"/>
      <c r="EYO32" s="16"/>
      <c r="EYP32" s="16"/>
      <c r="EYQ32" s="16"/>
      <c r="EYR32" s="16"/>
      <c r="EYS32" s="16"/>
      <c r="EYT32" s="16"/>
      <c r="EYU32" s="16"/>
      <c r="EYV32" s="16"/>
      <c r="EYW32" s="16"/>
      <c r="EYX32" s="16"/>
      <c r="EYY32" s="16"/>
      <c r="EYZ32" s="16"/>
      <c r="EZA32" s="16"/>
      <c r="EZB32" s="16"/>
      <c r="EZC32" s="16"/>
      <c r="EZD32" s="16"/>
      <c r="EZE32" s="16"/>
      <c r="EZF32" s="16"/>
      <c r="EZG32" s="16"/>
      <c r="EZH32" s="16"/>
      <c r="EZI32" s="16"/>
      <c r="EZJ32" s="16"/>
      <c r="EZK32" s="16"/>
      <c r="EZL32" s="16"/>
      <c r="EZM32" s="16"/>
      <c r="EZN32" s="16"/>
      <c r="EZO32" s="16"/>
      <c r="EZP32" s="16"/>
      <c r="EZQ32" s="16"/>
      <c r="EZR32" s="16"/>
      <c r="EZS32" s="16"/>
      <c r="EZT32" s="16"/>
      <c r="EZU32" s="16"/>
      <c r="EZV32" s="16"/>
      <c r="EZW32" s="16"/>
      <c r="EZX32" s="16"/>
      <c r="EZY32" s="16"/>
      <c r="EZZ32" s="16"/>
      <c r="FAA32" s="16"/>
      <c r="FAB32" s="16"/>
      <c r="FAC32" s="16"/>
      <c r="FAD32" s="16"/>
      <c r="FAE32" s="16"/>
      <c r="FAF32" s="16"/>
      <c r="FAG32" s="16"/>
      <c r="FAH32" s="16"/>
      <c r="FAI32" s="16"/>
      <c r="FAJ32" s="16"/>
      <c r="FAK32" s="16"/>
      <c r="FAL32" s="16"/>
      <c r="FAM32" s="16"/>
      <c r="FAN32" s="16"/>
      <c r="FAO32" s="16"/>
      <c r="FAP32" s="16"/>
      <c r="FAQ32" s="16"/>
      <c r="FAR32" s="16"/>
      <c r="FAS32" s="16"/>
      <c r="FAT32" s="16"/>
      <c r="FAU32" s="16"/>
      <c r="FAV32" s="16"/>
      <c r="FAW32" s="16"/>
      <c r="FAX32" s="16"/>
      <c r="FAY32" s="16"/>
      <c r="FAZ32" s="16"/>
      <c r="FBA32" s="16"/>
      <c r="FBB32" s="16"/>
      <c r="FBC32" s="16"/>
      <c r="FBD32" s="16"/>
      <c r="FBE32" s="16"/>
      <c r="FBF32" s="16"/>
      <c r="FBG32" s="16"/>
      <c r="FBH32" s="16"/>
      <c r="FBI32" s="16"/>
      <c r="FBJ32" s="16"/>
      <c r="FBK32" s="16"/>
      <c r="FBL32" s="16"/>
      <c r="FBM32" s="16"/>
      <c r="FBN32" s="16"/>
      <c r="FBO32" s="16"/>
      <c r="FBP32" s="16"/>
      <c r="FBQ32" s="16"/>
      <c r="FBR32" s="16"/>
      <c r="FBS32" s="16"/>
      <c r="FBT32" s="16"/>
      <c r="FBU32" s="16"/>
      <c r="FBV32" s="16"/>
      <c r="FBW32" s="16"/>
      <c r="FBX32" s="16"/>
      <c r="FBY32" s="16"/>
      <c r="FBZ32" s="16"/>
      <c r="FCA32" s="16"/>
      <c r="FCB32" s="16"/>
      <c r="FCC32" s="16"/>
      <c r="FCD32" s="16"/>
      <c r="FCE32" s="16"/>
      <c r="FCF32" s="16"/>
      <c r="FCG32" s="16"/>
      <c r="FCH32" s="16"/>
      <c r="FCI32" s="16"/>
      <c r="FCJ32" s="16"/>
      <c r="FCK32" s="16"/>
      <c r="FCL32" s="16"/>
      <c r="FCM32" s="16"/>
      <c r="FCN32" s="16"/>
      <c r="FCO32" s="16"/>
      <c r="FCP32" s="16"/>
      <c r="FCQ32" s="16"/>
      <c r="FCR32" s="16"/>
      <c r="FCS32" s="16"/>
      <c r="FCT32" s="16"/>
      <c r="FCU32" s="16"/>
      <c r="FCV32" s="16"/>
      <c r="FCW32" s="16"/>
      <c r="FCX32" s="16"/>
      <c r="FCY32" s="16"/>
      <c r="FCZ32" s="16"/>
      <c r="FDA32" s="16"/>
      <c r="FDB32" s="16"/>
      <c r="FDC32" s="16"/>
      <c r="FDD32" s="16"/>
      <c r="FDE32" s="16"/>
      <c r="FDF32" s="16"/>
      <c r="FDG32" s="16"/>
      <c r="FDH32" s="16"/>
      <c r="FDI32" s="16"/>
      <c r="FDJ32" s="16"/>
      <c r="FDK32" s="16"/>
      <c r="FDL32" s="16"/>
      <c r="FDM32" s="16"/>
      <c r="FDN32" s="16"/>
      <c r="FDO32" s="16"/>
      <c r="FDP32" s="16"/>
      <c r="FDQ32" s="16"/>
      <c r="FDR32" s="16"/>
      <c r="FDS32" s="16"/>
      <c r="FDT32" s="16"/>
      <c r="FDU32" s="16"/>
      <c r="FDV32" s="16"/>
      <c r="FDW32" s="16"/>
      <c r="FDX32" s="16"/>
      <c r="FDY32" s="16"/>
      <c r="FDZ32" s="16"/>
      <c r="FEA32" s="16"/>
      <c r="FEB32" s="16"/>
      <c r="FEC32" s="16"/>
      <c r="FED32" s="16"/>
      <c r="FEE32" s="16"/>
      <c r="FEF32" s="16"/>
      <c r="FEG32" s="16"/>
      <c r="FEH32" s="16"/>
      <c r="FEI32" s="16"/>
      <c r="FEJ32" s="16"/>
      <c r="FEK32" s="16"/>
      <c r="FEL32" s="16"/>
      <c r="FEM32" s="16"/>
      <c r="FEN32" s="16"/>
      <c r="FEO32" s="16"/>
      <c r="FEP32" s="16"/>
      <c r="FEQ32" s="16"/>
      <c r="FER32" s="16"/>
      <c r="FES32" s="16"/>
      <c r="FET32" s="16"/>
      <c r="FEU32" s="16"/>
      <c r="FEV32" s="16"/>
      <c r="FEW32" s="16"/>
      <c r="FEX32" s="16"/>
      <c r="FEY32" s="16"/>
      <c r="FEZ32" s="16"/>
      <c r="FFA32" s="16"/>
      <c r="FFB32" s="16"/>
      <c r="FFC32" s="16"/>
      <c r="FFD32" s="16"/>
      <c r="FFE32" s="16"/>
      <c r="FFF32" s="16"/>
      <c r="FFG32" s="16"/>
      <c r="FFH32" s="16"/>
      <c r="FFI32" s="16"/>
      <c r="FFJ32" s="16"/>
      <c r="FFK32" s="16"/>
      <c r="FFL32" s="16"/>
      <c r="FFM32" s="16"/>
      <c r="FFN32" s="16"/>
      <c r="FFO32" s="16"/>
      <c r="FFP32" s="16"/>
      <c r="FFQ32" s="16"/>
      <c r="FFR32" s="16"/>
      <c r="FFS32" s="16"/>
      <c r="FFT32" s="16"/>
      <c r="FFU32" s="16"/>
      <c r="FFV32" s="16"/>
      <c r="FFW32" s="16"/>
      <c r="FFX32" s="16"/>
      <c r="FFY32" s="16"/>
      <c r="FFZ32" s="16"/>
      <c r="FGA32" s="16"/>
      <c r="FGB32" s="16"/>
      <c r="FGC32" s="16"/>
      <c r="FGD32" s="16"/>
      <c r="FGE32" s="16"/>
      <c r="FGF32" s="16"/>
      <c r="FGG32" s="16"/>
      <c r="FGH32" s="16"/>
      <c r="FGI32" s="16"/>
      <c r="FGJ32" s="16"/>
      <c r="FGK32" s="16"/>
      <c r="FGL32" s="16"/>
      <c r="FGM32" s="16"/>
      <c r="FGN32" s="16"/>
      <c r="FGO32" s="16"/>
      <c r="FGP32" s="16"/>
      <c r="FGQ32" s="16"/>
      <c r="FGR32" s="16"/>
      <c r="FGS32" s="16"/>
      <c r="FGT32" s="16"/>
      <c r="FGU32" s="16"/>
      <c r="FGV32" s="16"/>
      <c r="FGW32" s="16"/>
      <c r="FGX32" s="16"/>
      <c r="FGY32" s="16"/>
      <c r="FGZ32" s="16"/>
      <c r="FHA32" s="16"/>
      <c r="FHB32" s="16"/>
      <c r="FHC32" s="16"/>
      <c r="FHD32" s="16"/>
      <c r="FHE32" s="16"/>
      <c r="FHF32" s="16"/>
      <c r="FHG32" s="16"/>
      <c r="FHH32" s="16"/>
      <c r="FHI32" s="16"/>
      <c r="FHJ32" s="16"/>
      <c r="FHK32" s="16"/>
      <c r="FHL32" s="16"/>
      <c r="FHM32" s="16"/>
      <c r="FHN32" s="16"/>
      <c r="FHO32" s="16"/>
      <c r="FHP32" s="16"/>
      <c r="FHQ32" s="16"/>
      <c r="FHR32" s="16"/>
      <c r="FHS32" s="16"/>
      <c r="FHT32" s="16"/>
      <c r="FHU32" s="16"/>
      <c r="FHV32" s="16"/>
      <c r="FHW32" s="16"/>
      <c r="FHX32" s="16"/>
      <c r="FHY32" s="16"/>
      <c r="FHZ32" s="16"/>
      <c r="FIA32" s="16"/>
      <c r="FIB32" s="16"/>
      <c r="FIC32" s="16"/>
      <c r="FID32" s="16"/>
      <c r="FIE32" s="16"/>
      <c r="FIF32" s="16"/>
      <c r="FIG32" s="16"/>
      <c r="FIH32" s="16"/>
      <c r="FII32" s="16"/>
      <c r="FIJ32" s="16"/>
      <c r="FIK32" s="16"/>
      <c r="FIL32" s="16"/>
      <c r="FIM32" s="16"/>
      <c r="FIN32" s="16"/>
      <c r="FIO32" s="16"/>
      <c r="FIP32" s="16"/>
      <c r="FIQ32" s="16"/>
      <c r="FIR32" s="16"/>
      <c r="FIS32" s="16"/>
      <c r="FIT32" s="16"/>
      <c r="FIU32" s="16"/>
      <c r="FIV32" s="16"/>
      <c r="FIW32" s="16"/>
      <c r="FIX32" s="16"/>
      <c r="FIY32" s="16"/>
      <c r="FIZ32" s="16"/>
      <c r="FJA32" s="16"/>
      <c r="FJB32" s="16"/>
      <c r="FJC32" s="16"/>
      <c r="FJD32" s="16"/>
      <c r="FJE32" s="16"/>
      <c r="FJF32" s="16"/>
      <c r="FJG32" s="16"/>
      <c r="FJH32" s="16"/>
      <c r="FJI32" s="16"/>
      <c r="FJJ32" s="16"/>
      <c r="FJK32" s="16"/>
      <c r="FJL32" s="16"/>
      <c r="FJM32" s="16"/>
      <c r="FJN32" s="16"/>
      <c r="FJO32" s="16"/>
      <c r="FJP32" s="16"/>
      <c r="FJQ32" s="16"/>
      <c r="FJR32" s="16"/>
      <c r="FJS32" s="16"/>
      <c r="FJT32" s="16"/>
      <c r="FJU32" s="16"/>
      <c r="FJV32" s="16"/>
      <c r="FJW32" s="16"/>
      <c r="FJX32" s="16"/>
      <c r="FJY32" s="16"/>
      <c r="FJZ32" s="16"/>
      <c r="FKA32" s="16"/>
      <c r="FKB32" s="16"/>
      <c r="FKC32" s="16"/>
      <c r="FKD32" s="16"/>
      <c r="FKE32" s="16"/>
      <c r="FKF32" s="16"/>
      <c r="FKG32" s="16"/>
      <c r="FKH32" s="16"/>
      <c r="FKI32" s="16"/>
      <c r="FKJ32" s="16"/>
      <c r="FKK32" s="16"/>
      <c r="FKL32" s="16"/>
      <c r="FKM32" s="16"/>
      <c r="FKN32" s="16"/>
      <c r="FKO32" s="16"/>
      <c r="FKP32" s="16"/>
      <c r="FKQ32" s="16"/>
      <c r="FKR32" s="16"/>
      <c r="FKS32" s="16"/>
      <c r="FKT32" s="16"/>
      <c r="FKU32" s="16"/>
      <c r="FKV32" s="16"/>
      <c r="FKW32" s="16"/>
      <c r="FKX32" s="16"/>
      <c r="FKY32" s="16"/>
      <c r="FKZ32" s="16"/>
      <c r="FLA32" s="16"/>
      <c r="FLB32" s="16"/>
      <c r="FLC32" s="16"/>
      <c r="FLD32" s="16"/>
      <c r="FLE32" s="16"/>
      <c r="FLF32" s="16"/>
      <c r="FLG32" s="16"/>
      <c r="FLH32" s="16"/>
      <c r="FLI32" s="16"/>
      <c r="FLJ32" s="16"/>
      <c r="FLK32" s="16"/>
      <c r="FLL32" s="16"/>
      <c r="FLM32" s="16"/>
      <c r="FLN32" s="16"/>
      <c r="FLO32" s="16"/>
      <c r="FLP32" s="16"/>
      <c r="FLQ32" s="16"/>
      <c r="FLR32" s="16"/>
      <c r="FLS32" s="16"/>
      <c r="FLT32" s="16"/>
      <c r="FLU32" s="16"/>
      <c r="FLV32" s="16"/>
      <c r="FLW32" s="16"/>
      <c r="FLX32" s="16"/>
      <c r="FLY32" s="16"/>
      <c r="FLZ32" s="16"/>
      <c r="FMA32" s="16"/>
      <c r="FMB32" s="16"/>
      <c r="FMC32" s="16"/>
      <c r="FMD32" s="16"/>
      <c r="FME32" s="16"/>
      <c r="FMF32" s="16"/>
      <c r="FMG32" s="16"/>
      <c r="FMH32" s="16"/>
      <c r="FMI32" s="16"/>
      <c r="FMJ32" s="16"/>
      <c r="FMK32" s="16"/>
      <c r="FML32" s="16"/>
      <c r="FMM32" s="16"/>
      <c r="FMN32" s="16"/>
      <c r="FMO32" s="16"/>
      <c r="FMP32" s="16"/>
      <c r="FMQ32" s="16"/>
      <c r="FMR32" s="16"/>
      <c r="FMS32" s="16"/>
      <c r="FMT32" s="16"/>
    </row>
    <row r="33" spans="1:22 4414:4431" ht="29.25" customHeight="1" x14ac:dyDescent="0.25">
      <c r="A33" s="30"/>
      <c r="B33" s="24"/>
      <c r="C33" s="92"/>
      <c r="D33" s="21"/>
      <c r="E33" s="89"/>
      <c r="F33" s="72"/>
      <c r="G33" s="77"/>
      <c r="H33" s="22"/>
      <c r="I33" s="21"/>
      <c r="J33" s="23"/>
      <c r="K33" s="32"/>
      <c r="L33" s="148"/>
      <c r="M33" s="153"/>
      <c r="N33" s="112"/>
      <c r="O33" s="20"/>
      <c r="P33" s="20"/>
      <c r="Q33" s="19"/>
      <c r="R33" s="20"/>
      <c r="S33" s="20"/>
      <c r="T33" s="20"/>
      <c r="U33" s="74"/>
      <c r="V33" s="15"/>
      <c r="FMU33" s="9"/>
      <c r="FMV33" s="9"/>
      <c r="FMW33" s="9"/>
      <c r="FMX33" s="9"/>
      <c r="FMY33" s="9"/>
      <c r="FMZ33" s="9"/>
      <c r="FNA33" s="9"/>
      <c r="FNB33" s="9"/>
      <c r="FNC33" s="9"/>
      <c r="FND33" s="9"/>
      <c r="FNE33" s="9"/>
      <c r="FNF33" s="9"/>
      <c r="FNG33" s="9"/>
      <c r="FNH33" s="9"/>
      <c r="FNI33" s="9"/>
      <c r="FNJ33" s="9"/>
      <c r="FNK33" s="9"/>
    </row>
    <row r="34" spans="1:22 4414:4431" ht="29.25" customHeight="1" x14ac:dyDescent="0.25">
      <c r="A34" s="30"/>
      <c r="B34" s="24"/>
      <c r="C34" s="92"/>
      <c r="D34" s="21"/>
      <c r="E34" s="89"/>
      <c r="F34" s="72"/>
      <c r="G34" s="77"/>
      <c r="H34" s="22"/>
      <c r="I34" s="21"/>
      <c r="J34" s="23"/>
      <c r="K34" s="32"/>
      <c r="L34" s="148"/>
      <c r="M34" s="153"/>
      <c r="N34" s="112"/>
      <c r="O34" s="20"/>
      <c r="P34" s="20"/>
      <c r="Q34" s="19"/>
      <c r="R34" s="20"/>
      <c r="S34" s="20"/>
      <c r="T34" s="20"/>
      <c r="U34" s="80"/>
      <c r="V34" s="15"/>
      <c r="FMU34" s="9"/>
      <c r="FMV34" s="9"/>
      <c r="FMW34" s="9"/>
      <c r="FMX34" s="9"/>
      <c r="FMY34" s="9"/>
      <c r="FMZ34" s="9"/>
      <c r="FNA34" s="9"/>
      <c r="FNB34" s="9"/>
      <c r="FNC34" s="9"/>
      <c r="FND34" s="9"/>
      <c r="FNE34" s="9"/>
      <c r="FNF34" s="9"/>
      <c r="FNG34" s="9"/>
      <c r="FNH34" s="9"/>
      <c r="FNI34" s="9"/>
      <c r="FNJ34" s="9"/>
      <c r="FNK34" s="9"/>
    </row>
    <row r="35" spans="1:22 4414:4431" ht="29.25" customHeight="1" x14ac:dyDescent="0.25">
      <c r="A35" s="30"/>
      <c r="B35" s="26"/>
      <c r="C35" s="93"/>
      <c r="D35" s="21"/>
      <c r="E35" s="89"/>
      <c r="F35" s="72"/>
      <c r="G35" s="77"/>
      <c r="H35" s="22"/>
      <c r="I35" s="21"/>
      <c r="J35" s="23"/>
      <c r="K35" s="32"/>
      <c r="L35" s="148"/>
      <c r="M35" s="153"/>
      <c r="N35" s="112"/>
      <c r="O35" s="20"/>
      <c r="P35" s="20"/>
      <c r="Q35" s="19"/>
      <c r="R35" s="20"/>
      <c r="S35" s="20"/>
      <c r="T35" s="20"/>
      <c r="U35" s="80"/>
      <c r="V35" s="15"/>
      <c r="FMU35" s="9"/>
      <c r="FMV35" s="9"/>
      <c r="FMW35" s="9"/>
      <c r="FMX35" s="9"/>
      <c r="FMY35" s="9"/>
      <c r="FMZ35" s="9"/>
      <c r="FNA35" s="9"/>
      <c r="FNB35" s="9"/>
      <c r="FNC35" s="9"/>
      <c r="FND35" s="9"/>
      <c r="FNE35" s="9"/>
      <c r="FNF35" s="9"/>
      <c r="FNG35" s="9"/>
      <c r="FNH35" s="9"/>
      <c r="FNI35" s="9"/>
      <c r="FNJ35" s="9"/>
      <c r="FNK35" s="9"/>
    </row>
    <row r="36" spans="1:22 4414:4431" ht="29.25" customHeight="1" thickBot="1" x14ac:dyDescent="0.3">
      <c r="A36" s="66"/>
      <c r="B36" s="67"/>
      <c r="C36" s="95"/>
      <c r="D36" s="96"/>
      <c r="E36" s="89"/>
      <c r="F36" s="101"/>
      <c r="G36" s="81"/>
      <c r="H36" s="69"/>
      <c r="I36" s="68"/>
      <c r="J36" s="70"/>
      <c r="K36" s="71"/>
      <c r="L36" s="149"/>
      <c r="M36" s="154"/>
      <c r="N36" s="113"/>
      <c r="O36" s="114"/>
      <c r="P36" s="114"/>
      <c r="Q36" s="115"/>
      <c r="R36" s="114"/>
      <c r="S36" s="114"/>
      <c r="T36" s="116"/>
      <c r="U36" s="117"/>
      <c r="V36" s="15"/>
      <c r="FMT36" s="9"/>
      <c r="FMU36" s="9"/>
      <c r="FMV36" s="9"/>
      <c r="FMW36" s="9"/>
      <c r="FMX36" s="9"/>
      <c r="FMY36" s="9"/>
      <c r="FMZ36" s="9"/>
      <c r="FNA36" s="9"/>
      <c r="FNB36" s="9"/>
      <c r="FNC36" s="9"/>
      <c r="FND36" s="9"/>
      <c r="FNE36" s="9"/>
      <c r="FNF36" s="9"/>
      <c r="FNG36" s="9"/>
      <c r="FNH36" s="9"/>
      <c r="FNI36" s="9"/>
      <c r="FNJ36" s="9"/>
      <c r="FNK36" s="9"/>
    </row>
    <row r="37" spans="1:22 4414:4431" ht="51" customHeight="1" thickBot="1" x14ac:dyDescent="0.3">
      <c r="A37" s="231" t="s">
        <v>15</v>
      </c>
      <c r="B37" s="232"/>
      <c r="C37" s="232"/>
      <c r="D37" s="232"/>
      <c r="E37" s="232"/>
      <c r="F37" s="233"/>
      <c r="G37" s="231" t="s">
        <v>15</v>
      </c>
      <c r="H37" s="232"/>
      <c r="I37" s="232"/>
      <c r="J37" s="232"/>
      <c r="K37" s="232"/>
      <c r="L37" s="232"/>
      <c r="M37" s="232"/>
      <c r="N37" s="232"/>
      <c r="O37" s="232"/>
      <c r="P37" s="232"/>
      <c r="Q37" s="232"/>
      <c r="R37" s="232"/>
      <c r="S37" s="232"/>
      <c r="T37" s="232"/>
      <c r="U37" s="233"/>
      <c r="V37" s="75"/>
    </row>
    <row r="38" spans="1:22 4414:4431" ht="15.75" thickBot="1" x14ac:dyDescent="0.3">
      <c r="A38" s="15"/>
      <c r="B38" s="2"/>
      <c r="C38" s="4"/>
      <c r="D38" s="2"/>
      <c r="E38" s="2"/>
      <c r="F38" s="2"/>
      <c r="G38" s="2"/>
      <c r="H38" s="2"/>
      <c r="I38" s="2"/>
      <c r="J38" s="6"/>
      <c r="K38" s="12"/>
      <c r="L38" s="12"/>
      <c r="M38" s="12"/>
      <c r="N38" s="12"/>
      <c r="O38" s="12"/>
      <c r="P38" s="12"/>
      <c r="Q38" s="12"/>
      <c r="R38" s="12"/>
      <c r="S38" s="12"/>
      <c r="T38" s="12"/>
      <c r="U38" s="12"/>
      <c r="V38" s="12"/>
    </row>
    <row r="39" spans="1:22 4414:4431" ht="48" customHeight="1" thickBot="1" x14ac:dyDescent="0.3">
      <c r="A39" s="213" t="s">
        <v>51</v>
      </c>
      <c r="B39" s="214"/>
      <c r="C39" s="214"/>
      <c r="D39" s="214"/>
      <c r="E39" s="214"/>
      <c r="F39" s="215"/>
      <c r="G39" s="236" t="s">
        <v>52</v>
      </c>
      <c r="H39" s="237"/>
      <c r="I39" s="238"/>
      <c r="J39" s="62"/>
      <c r="K39" s="18"/>
      <c r="L39" s="18"/>
      <c r="M39" s="18"/>
      <c r="N39" s="12"/>
      <c r="O39" s="12"/>
      <c r="P39" s="12"/>
      <c r="Q39" s="12"/>
      <c r="R39" s="12"/>
      <c r="S39" s="12"/>
      <c r="T39" s="12"/>
      <c r="U39" s="12"/>
      <c r="V39" s="12"/>
    </row>
    <row r="40" spans="1:22 4414:4431" ht="48" customHeight="1" thickBot="1" x14ac:dyDescent="0.3">
      <c r="A40" s="7" t="s">
        <v>40</v>
      </c>
      <c r="B40" s="53" t="s">
        <v>0</v>
      </c>
      <c r="C40" s="201" t="s">
        <v>50</v>
      </c>
      <c r="D40" s="202"/>
      <c r="E40" s="203"/>
      <c r="F40" s="82">
        <f>F4</f>
        <v>0</v>
      </c>
      <c r="G40" s="209"/>
      <c r="H40" s="210"/>
      <c r="I40" s="82">
        <f ca="1">M4</f>
        <v>0</v>
      </c>
      <c r="J40" s="196"/>
      <c r="K40" s="197"/>
      <c r="L40" s="147"/>
      <c r="M40" s="18"/>
      <c r="N40" s="18"/>
      <c r="O40" s="18"/>
      <c r="P40" s="18"/>
      <c r="Q40" s="18"/>
      <c r="R40" s="18"/>
      <c r="S40" s="18"/>
      <c r="T40" s="18"/>
      <c r="U40" s="18"/>
      <c r="V40" s="18"/>
    </row>
    <row r="41" spans="1:22 4414:4431" ht="143.25" customHeight="1" thickBot="1" x14ac:dyDescent="0.3">
      <c r="A41" s="7" t="s">
        <v>41</v>
      </c>
      <c r="B41" s="53" t="s">
        <v>37</v>
      </c>
      <c r="C41" s="54" t="s">
        <v>77</v>
      </c>
      <c r="D41" s="49">
        <f>F15</f>
        <v>0</v>
      </c>
      <c r="E41" s="50">
        <f>MIN(F40*2%,15000)</f>
        <v>0</v>
      </c>
      <c r="F41" s="82">
        <f>MIN(D41,E41)</f>
        <v>0</v>
      </c>
      <c r="G41" s="87">
        <f>K15</f>
        <v>0</v>
      </c>
      <c r="H41" s="49">
        <f ca="1">MIN(I40*2%,15000)</f>
        <v>0</v>
      </c>
      <c r="I41" s="82">
        <f ca="1">MIN(G41,H41)</f>
        <v>0</v>
      </c>
      <c r="J41" s="62"/>
      <c r="K41" s="18"/>
      <c r="L41" s="18"/>
      <c r="M41" s="18"/>
      <c r="N41" s="18"/>
      <c r="O41" s="18"/>
      <c r="P41" s="18"/>
      <c r="Q41" s="18"/>
      <c r="R41" s="18"/>
      <c r="S41" s="18"/>
      <c r="T41" s="18"/>
      <c r="U41" s="18"/>
      <c r="V41" s="18"/>
    </row>
    <row r="42" spans="1:22 4414:4431" ht="143.25" customHeight="1" thickBot="1" x14ac:dyDescent="0.3">
      <c r="A42" s="7" t="s">
        <v>42</v>
      </c>
      <c r="B42" s="53" t="s">
        <v>78</v>
      </c>
      <c r="C42" s="54" t="s">
        <v>79</v>
      </c>
      <c r="D42" s="49">
        <f>F19</f>
        <v>0</v>
      </c>
      <c r="E42" s="50">
        <f>MIN(F40*4%,25000)</f>
        <v>0</v>
      </c>
      <c r="F42" s="82">
        <f>MIN(D42,E42)</f>
        <v>0</v>
      </c>
      <c r="G42" s="87">
        <f>K19</f>
        <v>0</v>
      </c>
      <c r="H42" s="49">
        <f ca="1">MIN(I40*4%,25000)</f>
        <v>0</v>
      </c>
      <c r="I42" s="82">
        <f ca="1">MIN(G42,H42)</f>
        <v>0</v>
      </c>
      <c r="J42" s="62"/>
      <c r="K42" s="18"/>
      <c r="L42" s="18"/>
      <c r="M42" s="18"/>
      <c r="N42" s="18"/>
      <c r="O42" s="18"/>
      <c r="P42" s="18"/>
      <c r="Q42" s="18"/>
      <c r="R42" s="18"/>
      <c r="S42" s="18"/>
      <c r="T42" s="18"/>
      <c r="U42" s="18"/>
      <c r="V42" s="18"/>
    </row>
    <row r="43" spans="1:22 4414:4431" ht="174.75" customHeight="1" thickBot="1" x14ac:dyDescent="0.3">
      <c r="A43" s="7" t="s">
        <v>5</v>
      </c>
      <c r="B43" s="53" t="s">
        <v>80</v>
      </c>
      <c r="C43" s="54" t="s">
        <v>81</v>
      </c>
      <c r="D43" s="49">
        <f>F22</f>
        <v>0</v>
      </c>
      <c r="E43" s="50">
        <f>(F40*10%)-(F41+F42)</f>
        <v>0</v>
      </c>
      <c r="F43" s="82">
        <f>MIN(D43,E43)</f>
        <v>0</v>
      </c>
      <c r="G43" s="87">
        <f>K22</f>
        <v>0</v>
      </c>
      <c r="H43" s="50">
        <f ca="1">(I40*10%)-(I41+I42)</f>
        <v>0</v>
      </c>
      <c r="I43" s="82">
        <f ca="1">MIN(G43,H43)</f>
        <v>0</v>
      </c>
      <c r="J43" s="62"/>
      <c r="K43" s="18"/>
      <c r="L43" s="18"/>
      <c r="M43" s="18"/>
      <c r="N43" s="18"/>
      <c r="O43" s="18"/>
      <c r="P43" s="18"/>
      <c r="Q43" s="18"/>
      <c r="R43" s="18"/>
      <c r="S43" s="18"/>
      <c r="T43" s="18"/>
      <c r="U43" s="18"/>
      <c r="V43" s="18"/>
    </row>
    <row r="44" spans="1:22 4414:4431" ht="43.9" customHeight="1" thickBot="1" x14ac:dyDescent="0.3">
      <c r="A44" s="7" t="s">
        <v>6</v>
      </c>
      <c r="B44" s="61" t="s">
        <v>17</v>
      </c>
      <c r="C44" s="201" t="s">
        <v>28</v>
      </c>
      <c r="D44" s="202"/>
      <c r="E44" s="203"/>
      <c r="F44" s="82">
        <f>MIN(F40*0.1,(F41+F43+F42))</f>
        <v>0</v>
      </c>
      <c r="G44" s="207"/>
      <c r="H44" s="208"/>
      <c r="I44" s="82">
        <f ca="1">MIN(I40*0.1,(I41+I43+I42))</f>
        <v>0</v>
      </c>
      <c r="J44" s="196"/>
      <c r="K44" s="197"/>
      <c r="L44" s="147"/>
      <c r="M44" s="18"/>
      <c r="N44" s="18"/>
      <c r="O44" s="18"/>
      <c r="P44" s="18"/>
      <c r="Q44" s="18"/>
      <c r="R44" s="18"/>
      <c r="S44" s="18"/>
      <c r="T44" s="18"/>
      <c r="U44" s="18"/>
      <c r="V44" s="18"/>
    </row>
    <row r="45" spans="1:22 4414:4431" ht="66" customHeight="1" thickBot="1" x14ac:dyDescent="0.3">
      <c r="A45" s="7" t="s">
        <v>7</v>
      </c>
      <c r="B45" s="58" t="s">
        <v>1</v>
      </c>
      <c r="C45" s="216" t="s">
        <v>82</v>
      </c>
      <c r="D45" s="217"/>
      <c r="E45" s="218"/>
      <c r="F45" s="82">
        <f>F40+F44</f>
        <v>0</v>
      </c>
      <c r="G45" s="234"/>
      <c r="H45" s="235"/>
      <c r="I45" s="82">
        <f ca="1">I40+I44</f>
        <v>0</v>
      </c>
      <c r="J45" s="62"/>
      <c r="K45" s="18"/>
      <c r="L45" s="18"/>
      <c r="M45" s="18"/>
      <c r="N45" s="18"/>
      <c r="O45" s="18"/>
      <c r="P45" s="18"/>
      <c r="Q45" s="18"/>
      <c r="R45" s="18"/>
      <c r="S45" s="18"/>
      <c r="T45" s="18"/>
      <c r="U45" s="18"/>
      <c r="V45" s="18"/>
    </row>
    <row r="46" spans="1:22 4414:4431" ht="62.25" customHeight="1" thickBot="1" x14ac:dyDescent="0.3">
      <c r="A46" s="7" t="s">
        <v>43</v>
      </c>
      <c r="B46" s="58" t="s">
        <v>73</v>
      </c>
      <c r="C46" s="216" t="s">
        <v>83</v>
      </c>
      <c r="D46" s="217"/>
      <c r="E46" s="218"/>
      <c r="F46" s="83">
        <v>1</v>
      </c>
      <c r="G46" s="211"/>
      <c r="H46" s="212"/>
      <c r="I46" s="118">
        <f>F46</f>
        <v>1</v>
      </c>
      <c r="J46" s="196"/>
      <c r="K46" s="197"/>
      <c r="L46" s="147"/>
      <c r="M46" s="18"/>
      <c r="N46" s="18"/>
      <c r="O46" s="18"/>
      <c r="P46" s="18"/>
      <c r="Q46" s="18"/>
      <c r="R46" s="18"/>
      <c r="S46" s="18"/>
      <c r="T46" s="18"/>
      <c r="U46" s="18"/>
      <c r="V46" s="18"/>
    </row>
    <row r="47" spans="1:22 4414:4431" ht="44.25" customHeight="1" thickBot="1" x14ac:dyDescent="0.3">
      <c r="A47" s="84" t="s">
        <v>8</v>
      </c>
      <c r="B47" s="56" t="s">
        <v>84</v>
      </c>
      <c r="C47" s="198"/>
      <c r="D47" s="199"/>
      <c r="E47" s="200"/>
      <c r="F47" s="85">
        <v>10000</v>
      </c>
      <c r="G47" s="209"/>
      <c r="H47" s="210"/>
      <c r="I47" s="85">
        <v>10000</v>
      </c>
      <c r="J47" s="63"/>
      <c r="K47" s="18"/>
      <c r="L47" s="18"/>
      <c r="M47" s="18"/>
      <c r="N47" s="18"/>
      <c r="O47" s="18"/>
      <c r="P47" s="18"/>
      <c r="Q47" s="18"/>
      <c r="R47" s="18"/>
      <c r="S47" s="18"/>
      <c r="T47" s="18"/>
      <c r="U47" s="18"/>
      <c r="V47" s="18"/>
    </row>
    <row r="48" spans="1:22 4414:4431" ht="44.45" customHeight="1" thickBot="1" x14ac:dyDescent="0.3">
      <c r="A48" s="8" t="s">
        <v>9</v>
      </c>
      <c r="B48" s="57" t="s">
        <v>85</v>
      </c>
      <c r="C48" s="198"/>
      <c r="D48" s="199"/>
      <c r="E48" s="200"/>
      <c r="F48" s="86">
        <v>1000000</v>
      </c>
      <c r="G48" s="207"/>
      <c r="H48" s="208"/>
      <c r="I48" s="86">
        <v>1000000</v>
      </c>
      <c r="J48" s="196"/>
      <c r="K48" s="197"/>
      <c r="L48" s="147"/>
      <c r="M48" s="18"/>
      <c r="N48" s="18"/>
      <c r="O48" s="18"/>
      <c r="P48" s="18"/>
      <c r="Q48" s="18"/>
      <c r="R48" s="18"/>
      <c r="S48" s="18"/>
      <c r="T48" s="18"/>
      <c r="U48" s="18"/>
      <c r="V48" s="18"/>
    </row>
    <row r="49" spans="1:22" ht="58.9" customHeight="1" thickBot="1" x14ac:dyDescent="0.3">
      <c r="A49" s="8" t="s">
        <v>10</v>
      </c>
      <c r="B49" s="57" t="s">
        <v>29</v>
      </c>
      <c r="C49" s="201" t="s">
        <v>30</v>
      </c>
      <c r="D49" s="202"/>
      <c r="E49" s="203"/>
      <c r="F49" s="82">
        <f>IF(F45*F46&lt;F47,0,MIN(F45*F46,F48))</f>
        <v>0</v>
      </c>
      <c r="G49" s="209"/>
      <c r="H49" s="210"/>
      <c r="I49" s="82">
        <f ca="1">IF(I45*I46&lt;I47,0,MIN(I45*I46,I48))</f>
        <v>0</v>
      </c>
      <c r="J49" s="41"/>
      <c r="K49" s="27"/>
      <c r="L49" s="27"/>
      <c r="M49" s="18"/>
      <c r="N49" s="18"/>
      <c r="O49" s="18"/>
      <c r="P49" s="18"/>
      <c r="Q49" s="18"/>
      <c r="R49" s="18"/>
      <c r="S49" s="18"/>
      <c r="T49" s="18"/>
      <c r="U49" s="18"/>
      <c r="V49" s="18"/>
    </row>
    <row r="50" spans="1:22" ht="54.75" customHeight="1" thickBot="1" x14ac:dyDescent="0.3">
      <c r="A50" s="8" t="s">
        <v>21</v>
      </c>
      <c r="B50" s="59" t="s">
        <v>12</v>
      </c>
      <c r="C50" s="201" t="s">
        <v>31</v>
      </c>
      <c r="D50" s="202"/>
      <c r="E50" s="203"/>
      <c r="F50" s="82">
        <f>SUM(F4,F14,F27,F32)</f>
        <v>0</v>
      </c>
      <c r="G50" s="209"/>
      <c r="H50" s="210"/>
      <c r="I50" s="82">
        <f>SUM(K4,K14,K27,K32)</f>
        <v>0</v>
      </c>
      <c r="J50" s="62"/>
      <c r="K50" s="27"/>
      <c r="L50" s="27"/>
      <c r="M50" s="18"/>
    </row>
    <row r="51" spans="1:22" ht="98.25" customHeight="1" thickBot="1" x14ac:dyDescent="0.3">
      <c r="A51" s="97" t="s">
        <v>22</v>
      </c>
      <c r="B51" s="55" t="s">
        <v>49</v>
      </c>
      <c r="C51" s="201" t="s">
        <v>98</v>
      </c>
      <c r="D51" s="202"/>
      <c r="E51" s="203"/>
      <c r="F51" s="82">
        <v>0</v>
      </c>
      <c r="G51" s="207"/>
      <c r="H51" s="208"/>
      <c r="I51" s="82">
        <f>P3</f>
        <v>0</v>
      </c>
      <c r="J51" s="62"/>
      <c r="K51" s="27"/>
      <c r="L51" s="27"/>
      <c r="M51" s="18"/>
      <c r="N51" s="18"/>
      <c r="O51" s="18"/>
      <c r="P51" s="18"/>
      <c r="Q51" s="18"/>
      <c r="R51" s="18"/>
      <c r="S51" s="18"/>
      <c r="T51" s="18"/>
      <c r="U51" s="18"/>
      <c r="V51" s="18"/>
    </row>
    <row r="52" spans="1:22" ht="112.15" customHeight="1" thickBot="1" x14ac:dyDescent="0.3">
      <c r="A52" s="98" t="s">
        <v>18</v>
      </c>
      <c r="B52" s="138" t="s">
        <v>48</v>
      </c>
      <c r="C52" s="201" t="s">
        <v>86</v>
      </c>
      <c r="D52" s="202"/>
      <c r="E52" s="203"/>
      <c r="F52" s="82">
        <f>F49</f>
        <v>0</v>
      </c>
      <c r="G52" s="207"/>
      <c r="H52" s="208"/>
      <c r="I52" s="82">
        <f ca="1">I49-I51</f>
        <v>0</v>
      </c>
      <c r="J52" s="62"/>
      <c r="K52" s="18"/>
      <c r="L52" s="18"/>
      <c r="M52" s="18"/>
      <c r="N52" s="18"/>
      <c r="O52" s="64"/>
      <c r="P52" s="64"/>
      <c r="Q52" s="18"/>
      <c r="R52" s="64"/>
      <c r="S52" s="18"/>
      <c r="T52" s="18"/>
      <c r="U52" s="18"/>
      <c r="V52" s="18"/>
    </row>
    <row r="53" spans="1:22" ht="92.25" customHeight="1" thickBot="1" x14ac:dyDescent="0.3">
      <c r="A53" s="84" t="s">
        <v>44</v>
      </c>
      <c r="B53" s="138" t="s">
        <v>69</v>
      </c>
      <c r="C53" s="201" t="s">
        <v>101</v>
      </c>
      <c r="D53" s="202"/>
      <c r="E53" s="203"/>
      <c r="F53" s="82">
        <f>F52</f>
        <v>0</v>
      </c>
      <c r="G53" s="207"/>
      <c r="H53" s="208"/>
      <c r="I53" s="82">
        <f ca="1">MIN(I52,F55)</f>
        <v>0</v>
      </c>
      <c r="J53" s="62"/>
      <c r="K53" s="18"/>
      <c r="L53" s="18"/>
      <c r="M53" s="18"/>
      <c r="N53" s="18"/>
      <c r="O53" s="18"/>
      <c r="P53" s="18"/>
      <c r="Q53" s="18"/>
      <c r="R53" s="18"/>
      <c r="S53" s="18"/>
      <c r="T53" s="18"/>
      <c r="U53" s="18"/>
      <c r="V53" s="18"/>
    </row>
    <row r="54" spans="1:22" ht="50.25" customHeight="1" thickBot="1" x14ac:dyDescent="0.3">
      <c r="A54" s="8" t="s">
        <v>45</v>
      </c>
      <c r="B54" s="55" t="s">
        <v>32</v>
      </c>
      <c r="C54" s="201" t="s">
        <v>99</v>
      </c>
      <c r="D54" s="202"/>
      <c r="E54" s="203"/>
      <c r="F54" s="82">
        <v>0</v>
      </c>
      <c r="G54" s="207"/>
      <c r="H54" s="208"/>
      <c r="I54" s="82">
        <f ca="1">T3</f>
        <v>0</v>
      </c>
      <c r="J54" s="62"/>
      <c r="K54" s="18"/>
      <c r="L54" s="18"/>
      <c r="M54" s="18"/>
      <c r="N54" s="18"/>
      <c r="O54" s="18"/>
      <c r="P54" s="18"/>
      <c r="Q54" s="18"/>
      <c r="R54" s="18"/>
      <c r="S54" s="18"/>
      <c r="T54" s="18"/>
      <c r="U54" s="18"/>
      <c r="V54" s="18"/>
    </row>
    <row r="55" spans="1:22" ht="87.75" customHeight="1" thickBot="1" x14ac:dyDescent="0.3">
      <c r="A55" s="8" t="s">
        <v>11</v>
      </c>
      <c r="B55" s="59" t="s">
        <v>19</v>
      </c>
      <c r="C55" s="204" t="s">
        <v>88</v>
      </c>
      <c r="D55" s="205"/>
      <c r="E55" s="206"/>
      <c r="F55" s="137">
        <f>ROUND(F53,2)</f>
        <v>0</v>
      </c>
      <c r="G55" s="207"/>
      <c r="H55" s="208"/>
      <c r="I55" s="137">
        <f ca="1">ROUND(I53-I54,2)</f>
        <v>0</v>
      </c>
      <c r="J55" s="193">
        <f ca="1">U3</f>
        <v>0</v>
      </c>
      <c r="K55" s="194" t="str">
        <f ca="1">IF(I55=J55,"OK ZATIM OBRISATI","NIJE OK ZATIM OBRISATI")</f>
        <v>OK ZATIM OBRISATI</v>
      </c>
      <c r="L55" s="64"/>
      <c r="M55" s="18"/>
    </row>
    <row r="56" spans="1:22" ht="50.25" customHeight="1" thickBot="1" x14ac:dyDescent="0.3">
      <c r="A56" s="8" t="s">
        <v>46</v>
      </c>
      <c r="B56" s="55" t="s">
        <v>20</v>
      </c>
      <c r="C56" s="201" t="s">
        <v>70</v>
      </c>
      <c r="D56" s="219"/>
      <c r="E56" s="220"/>
      <c r="F56" s="137">
        <f>ROUND(F55*80%,2)</f>
        <v>0</v>
      </c>
      <c r="G56" s="209"/>
      <c r="H56" s="210"/>
      <c r="I56" s="137">
        <f ca="1">ROUND(I55*80%,2)</f>
        <v>0</v>
      </c>
      <c r="J56" s="62"/>
      <c r="K56" s="18"/>
      <c r="L56" s="18"/>
      <c r="M56" s="18"/>
    </row>
    <row r="57" spans="1:22" ht="50.25" customHeight="1" thickBot="1" x14ac:dyDescent="0.3">
      <c r="A57" s="8" t="s">
        <v>47</v>
      </c>
      <c r="B57" s="60" t="s">
        <v>27</v>
      </c>
      <c r="C57" s="201" t="s">
        <v>71</v>
      </c>
      <c r="D57" s="219"/>
      <c r="E57" s="220"/>
      <c r="F57" s="137">
        <f>F55-F56</f>
        <v>0</v>
      </c>
      <c r="G57" s="209"/>
      <c r="H57" s="210"/>
      <c r="I57" s="137">
        <f ca="1">I55-I56</f>
        <v>0</v>
      </c>
      <c r="J57" s="62"/>
      <c r="K57" s="18"/>
      <c r="L57" s="18"/>
      <c r="M57" s="18"/>
    </row>
    <row r="58" spans="1:22" ht="50.25" customHeight="1" thickBot="1" x14ac:dyDescent="0.3">
      <c r="A58" s="8" t="s">
        <v>87</v>
      </c>
      <c r="B58" s="60" t="s">
        <v>13</v>
      </c>
      <c r="C58" s="201" t="s">
        <v>100</v>
      </c>
      <c r="D58" s="219"/>
      <c r="E58" s="220"/>
      <c r="F58" s="137">
        <f>F50-F51-F55</f>
        <v>0</v>
      </c>
      <c r="G58" s="209"/>
      <c r="H58" s="210"/>
      <c r="I58" s="137">
        <f ca="1">I50-I51-I55</f>
        <v>0</v>
      </c>
      <c r="J58" s="62"/>
      <c r="K58" s="18"/>
      <c r="L58" s="18"/>
      <c r="M58" s="18"/>
    </row>
    <row r="59" spans="1:22" x14ac:dyDescent="0.25">
      <c r="B59" s="195"/>
      <c r="C59" s="195"/>
    </row>
  </sheetData>
  <dataConsolidate/>
  <mergeCells count="45">
    <mergeCell ref="A1:A2"/>
    <mergeCell ref="A3:A4"/>
    <mergeCell ref="G55:H55"/>
    <mergeCell ref="C1:F1"/>
    <mergeCell ref="G1:U1"/>
    <mergeCell ref="A37:F37"/>
    <mergeCell ref="G37:U37"/>
    <mergeCell ref="G45:H45"/>
    <mergeCell ref="G44:H44"/>
    <mergeCell ref="C44:E44"/>
    <mergeCell ref="G39:I39"/>
    <mergeCell ref="J40:K40"/>
    <mergeCell ref="G54:H54"/>
    <mergeCell ref="G52:H52"/>
    <mergeCell ref="G51:H51"/>
    <mergeCell ref="C53:E53"/>
    <mergeCell ref="G50:H50"/>
    <mergeCell ref="G49:H49"/>
    <mergeCell ref="C57:E57"/>
    <mergeCell ref="C58:E58"/>
    <mergeCell ref="G58:H58"/>
    <mergeCell ref="G57:H57"/>
    <mergeCell ref="G56:H56"/>
    <mergeCell ref="C56:E56"/>
    <mergeCell ref="A39:F39"/>
    <mergeCell ref="C40:E40"/>
    <mergeCell ref="G40:H40"/>
    <mergeCell ref="C45:E45"/>
    <mergeCell ref="C46:E46"/>
    <mergeCell ref="B59:C59"/>
    <mergeCell ref="J44:K44"/>
    <mergeCell ref="J46:K46"/>
    <mergeCell ref="J48:K48"/>
    <mergeCell ref="C48:E48"/>
    <mergeCell ref="C49:E49"/>
    <mergeCell ref="C50:E50"/>
    <mergeCell ref="C51:E51"/>
    <mergeCell ref="C52:E52"/>
    <mergeCell ref="C55:E55"/>
    <mergeCell ref="C54:E54"/>
    <mergeCell ref="G53:H53"/>
    <mergeCell ref="C47:E47"/>
    <mergeCell ref="G48:H48"/>
    <mergeCell ref="G47:H47"/>
    <mergeCell ref="G46:H46"/>
  </mergeCells>
  <conditionalFormatting sqref="F48">
    <cfRule type="cellIs" dxfId="3" priority="13" operator="lessThan">
      <formula>0.1</formula>
    </cfRule>
  </conditionalFormatting>
  <conditionalFormatting sqref="F47">
    <cfRule type="cellIs" dxfId="2" priority="11" operator="lessThan">
      <formula>0.1</formula>
    </cfRule>
  </conditionalFormatting>
  <conditionalFormatting sqref="I48">
    <cfRule type="cellIs" dxfId="1" priority="2" operator="lessThan">
      <formula>0.1</formula>
    </cfRule>
  </conditionalFormatting>
  <conditionalFormatting sqref="I47">
    <cfRule type="cellIs" dxfId="0" priority="1" operator="lessThan">
      <formula>0.1</formula>
    </cfRule>
  </conditionalFormatting>
  <dataValidations count="6">
    <dataValidation showDropDown="1" showInputMessage="1" showErrorMessage="1" sqref="C6:C13"/>
    <dataValidation type="list" allowBlank="1" showInputMessage="1" showErrorMessage="1" sqref="F46">
      <formula1>"100%"</formula1>
    </dataValidation>
    <dataValidation type="list" allowBlank="1" showInputMessage="1" showErrorMessage="1" sqref="B16:B18">
      <formula1>$B$15</formula1>
    </dataValidation>
    <dataValidation type="list" allowBlank="1" showInputMessage="1" showErrorMessage="1" sqref="B20:B21">
      <formula1>$B$19</formula1>
    </dataValidation>
    <dataValidation type="list" allowBlank="1" showInputMessage="1" showErrorMessage="1" sqref="B23:B26">
      <formula1>$B$22</formula1>
    </dataValidation>
    <dataValidation type="list" allowBlank="1" showInputMessage="1" showErrorMessage="1" sqref="E22">
      <formula1>#REF!</formula1>
    </dataValidation>
  </dataValidations>
  <pageMargins left="0.25" right="0.25" top="0.75" bottom="0.75" header="0.3" footer="0.3"/>
  <pageSetup paperSize="8" scale="11" fitToWidth="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Upute_Excel!$BN$3:$BN$4</xm:f>
          </x14:formula1>
          <xm:sqref>B6:B13</xm:sqref>
        </x14:dataValidation>
        <x14:dataValidation type="list" allowBlank="1" showInputMessage="1" showErrorMessage="1">
          <x14:formula1>
            <xm:f>Upute_Excel!$BN$12:$BN$14</xm:f>
          </x14:formula1>
          <xm:sqref>E23:E26 E16:E18 E20:E21 E6:E13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R15"/>
  <sheetViews>
    <sheetView zoomScale="80" zoomScaleNormal="80" workbookViewId="0">
      <selection activeCell="B2" sqref="B2:X2"/>
    </sheetView>
  </sheetViews>
  <sheetFormatPr defaultColWidth="9.140625" defaultRowHeight="15" x14ac:dyDescent="0.25"/>
  <cols>
    <col min="1" max="1" width="5" style="9" customWidth="1"/>
    <col min="2" max="2" width="9.140625" style="9"/>
    <col min="3" max="3" width="68.28515625" style="9" customWidth="1"/>
    <col min="4" max="13" width="6.85546875" style="9" customWidth="1"/>
    <col min="14" max="20" width="9.140625" style="9"/>
    <col min="21" max="21" width="8.42578125" style="9" customWidth="1"/>
    <col min="22" max="23" width="9.140625" style="9"/>
    <col min="24" max="24" width="5.140625" style="9" customWidth="1"/>
    <col min="25" max="59" width="9.140625" style="9"/>
    <col min="60" max="65" width="9.140625" style="140"/>
    <col min="66" max="66" width="68.42578125" style="140" hidden="1" customWidth="1"/>
    <col min="67" max="67" width="9.140625" style="140" customWidth="1"/>
    <col min="68" max="70" width="9.140625" style="140"/>
    <col min="71" max="16384" width="9.140625" style="9"/>
  </cols>
  <sheetData>
    <row r="1" spans="2:66" ht="15.75" thickBot="1" x14ac:dyDescent="0.3"/>
    <row r="2" spans="2:66" ht="28.5" customHeight="1" thickBot="1" x14ac:dyDescent="0.3">
      <c r="B2" s="245" t="s">
        <v>26</v>
      </c>
      <c r="C2" s="246"/>
      <c r="D2" s="246"/>
      <c r="E2" s="246"/>
      <c r="F2" s="246"/>
      <c r="G2" s="246"/>
      <c r="H2" s="246"/>
      <c r="I2" s="246"/>
      <c r="J2" s="246"/>
      <c r="K2" s="246"/>
      <c r="L2" s="246"/>
      <c r="M2" s="246"/>
      <c r="N2" s="246"/>
      <c r="O2" s="246"/>
      <c r="P2" s="246"/>
      <c r="Q2" s="246"/>
      <c r="R2" s="246"/>
      <c r="S2" s="246"/>
      <c r="T2" s="246"/>
      <c r="U2" s="246"/>
      <c r="V2" s="246"/>
      <c r="W2" s="246"/>
      <c r="X2" s="247"/>
    </row>
    <row r="3" spans="2:66" ht="15.75" customHeight="1" thickBot="1" x14ac:dyDescent="0.3">
      <c r="BN3" s="140" t="s">
        <v>90</v>
      </c>
    </row>
    <row r="4" spans="2:66" ht="21" customHeight="1" thickBot="1" x14ac:dyDescent="0.3">
      <c r="B4" s="44"/>
      <c r="C4" s="45" t="s">
        <v>23</v>
      </c>
      <c r="BN4" s="140" t="s">
        <v>102</v>
      </c>
    </row>
    <row r="5" spans="2:66" ht="22.15" customHeight="1" thickTop="1" thickBot="1" x14ac:dyDescent="0.3">
      <c r="B5" s="47"/>
      <c r="C5" s="239" t="s">
        <v>24</v>
      </c>
    </row>
    <row r="6" spans="2:66" ht="21" customHeight="1" thickBot="1" x14ac:dyDescent="0.3">
      <c r="B6" s="48"/>
      <c r="C6" s="240"/>
    </row>
    <row r="7" spans="2:66" ht="21" customHeight="1" thickTop="1" thickBot="1" x14ac:dyDescent="0.3">
      <c r="B7" s="46"/>
      <c r="C7" s="241" t="s">
        <v>25</v>
      </c>
    </row>
    <row r="8" spans="2:66" ht="21" customHeight="1" thickBot="1" x14ac:dyDescent="0.3">
      <c r="B8" s="42"/>
      <c r="C8" s="241"/>
    </row>
    <row r="9" spans="2:66" ht="21" customHeight="1" thickBot="1" x14ac:dyDescent="0.3">
      <c r="B9" s="43"/>
      <c r="C9" s="241"/>
    </row>
    <row r="10" spans="2:66" ht="21" customHeight="1" thickBot="1" x14ac:dyDescent="0.3">
      <c r="B10" s="39"/>
      <c r="C10" s="241"/>
    </row>
    <row r="11" spans="2:66" ht="21" customHeight="1" thickBot="1" x14ac:dyDescent="0.3">
      <c r="B11" s="40"/>
      <c r="C11" s="241"/>
    </row>
    <row r="12" spans="2:66" ht="19.149999999999999" customHeight="1" thickBot="1" x14ac:dyDescent="0.3">
      <c r="B12" s="28"/>
      <c r="C12" s="242"/>
      <c r="BN12" s="140" t="s">
        <v>35</v>
      </c>
    </row>
    <row r="13" spans="2:66" ht="21.75" customHeight="1" thickBot="1" x14ac:dyDescent="0.3">
      <c r="BN13" s="140" t="s">
        <v>76</v>
      </c>
    </row>
    <row r="14" spans="2:66" ht="128.25" customHeight="1" thickBot="1" x14ac:dyDescent="0.3">
      <c r="B14" s="243" t="s">
        <v>104</v>
      </c>
      <c r="C14" s="244"/>
      <c r="BN14" s="140" t="s">
        <v>89</v>
      </c>
    </row>
    <row r="15" spans="2:66" ht="8.25" customHeight="1" x14ac:dyDescent="0.25"/>
  </sheetData>
  <mergeCells count="4">
    <mergeCell ref="C5:C6"/>
    <mergeCell ref="C7:C12"/>
    <mergeCell ref="B14:C14"/>
    <mergeCell ref="B2:X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6PXVCHXRUD45-1407571288-95002</_dlc_DocId>
    <_dlc_DocIdUrl xmlns="1096e588-875a-4e48-ba85-ea1554ece10c">
      <Url>http://sharepoint/sirr/_layouts/15/DocIdRedir.aspx?ID=6PXVCHXRUD45-1407571288-95002</Url>
      <Description>6PXVCHXRUD45-1407571288-95002</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15686C8-9267-492F-B2BA-D011E239051A}">
  <ds:schemaRefs>
    <ds:schemaRef ds:uri="http://schemas.microsoft.com/sharepoint/v3/contenttype/forms"/>
  </ds:schemaRefs>
</ds:datastoreItem>
</file>

<file path=customXml/itemProps2.xml><?xml version="1.0" encoding="utf-8"?>
<ds:datastoreItem xmlns:ds="http://schemas.openxmlformats.org/officeDocument/2006/customXml" ds:itemID="{55B759C0-0F42-4D85-9E07-F97929CF50EB}">
  <ds:schemaRefs>
    <ds:schemaRef ds:uri="http://purl.org/dc/dcmitype/"/>
    <ds:schemaRef ds:uri="http://schemas.microsoft.com/office/2006/documentManagement/types"/>
    <ds:schemaRef ds:uri="http://purl.org/dc/terms/"/>
    <ds:schemaRef ds:uri="http://www.w3.org/XML/1998/namespace"/>
    <ds:schemaRef ds:uri="http://schemas.openxmlformats.org/package/2006/metadata/core-properties"/>
    <ds:schemaRef ds:uri="1096e588-875a-4e48-ba85-ea1554ece10c"/>
    <ds:schemaRef ds:uri="http://purl.org/dc/elements/1.1/"/>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6FE4911A-4677-4FFA-8D4C-5FE581B89C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77B2662-5605-4638-AC84-4CA0AAF6DB4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PLAN_NABAVE_TTiP</vt:lpstr>
      <vt:lpstr>Upute_Excel</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APPRRR</dc:creator>
  <cp:lastModifiedBy>APPRRR</cp:lastModifiedBy>
  <cp:lastPrinted>2024-01-22T14:03:03Z</cp:lastPrinted>
  <dcterms:created xsi:type="dcterms:W3CDTF">2023-12-08T07:06:36Z</dcterms:created>
  <dcterms:modified xsi:type="dcterms:W3CDTF">2026-02-26T09:25:40Z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0x010100540D08D2A0CC5C41AB82ED9D1F8647EC</vt:lpwstr>
  </property>
  <property fmtid="{D5CDD505-2E9C-101B-9397-08002B2CF9AE}" pid="3" name="_dlc_DocIdItemGuid">
    <vt:lpwstr>469d4ebe-bbd6-46be-81b4-c36c27470808</vt:lpwstr>
  </property>
</Properties>
</file>