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64011"/>
  <mc:AlternateContent xmlns:mc="http://schemas.openxmlformats.org/markup-compatibility/2006">
    <mc:Choice Requires="x15">
      <x15ac:absPath xmlns:x15ac="http://schemas.microsoft.com/office/spreadsheetml/2010/11/ac" url="\\sharepoint\DavWWWRoot\sirr\Shared Documents\1_STRATESKI_PLAN\NACRTI PRAVILNIKA\Pravilnik_73.13_74.01\INTERVENCIJA_74-01\74-01_DRUGI_NATJEČAJ\PREDLOŠCI_I_UPUTE_I-74-01_DRUGI_NATJEČAJ\"/>
    </mc:Choice>
  </mc:AlternateContent>
  <bookViews>
    <workbookView xWindow="0" yWindow="0" windowWidth="28800" windowHeight="11700"/>
  </bookViews>
  <sheets>
    <sheet name="PLAN NABAVE-TTIP" sheetId="1" r:id="rId1"/>
    <sheet name="Uputa za popunjavanje tablice" sheetId="8" r:id="rId2"/>
  </sheets>
  <externalReferences>
    <externalReference r:id="rId3"/>
  </externalReferences>
  <definedNames>
    <definedName name="d">#REF!</definedName>
    <definedName name="DA">'[1]PLAN NABAVE-TTIP'!$B$51:$B$52</definedName>
    <definedName name="Građenje">#REF!</definedName>
    <definedName name="građenje.životinje">#REF!</definedName>
    <definedName name="inenzitet">#REF!</definedName>
    <definedName name="intenzitet">#REF!</definedName>
    <definedName name="intenzitet.potpore">#REF!</definedName>
    <definedName name="iznos.potpore">#REF!</definedName>
    <definedName name="korisnik.je.početnik">#REF!</definedName>
    <definedName name="Korisnik.je.početnik?">#REF!</definedName>
    <definedName name="početnik">#REF!</definedName>
    <definedName name="q">#REF!</definedName>
    <definedName name="sp.mehanizacija">#REF!</definedName>
    <definedName name="sp.ostalo">#REF!</definedName>
    <definedName name="sp.ostalo.oprema">#REF!</definedName>
    <definedName name="sp.uređenje">#REF!</definedName>
    <definedName name="UZGOJ_CVIJEĆA__UKRASNOG_BILJA__LJEKOVITOG__ZAČINSKOG_I_AROMATIČNOG_BILJA__SA_PRIPADAJUĆOM_OPREMOM_I_INFRASTRUKTUROM_U_SKLOPU_POLJOPRIVREDNOG_GOSPODARSTVA">#REF!</definedName>
    <definedName name="vp.građenje1">#REF!</definedName>
    <definedName name="vp.građenje2">#REF!</definedName>
    <definedName name="vp.građenje3">#REF!</definedName>
    <definedName name="vp.mehanizacija">#REF!</definedName>
    <definedName name="vp.nasadi">#REF!</definedName>
    <definedName name="vp.navodnjavanje">#REF!</definedName>
    <definedName name="vp.oprema1">#REF!</definedName>
    <definedName name="vp.oprema2">#REF!</definedName>
    <definedName name="vp.oprema3">#REF!</definedName>
    <definedName name="vp.zemljište">#REF!</definedName>
    <definedName name="životinje.gradnja">#REF!</definedName>
    <definedName name="životinje.građenje">#REF!</definedName>
    <definedName name="životinje.oprema">#REF!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42" i="1" l="1"/>
  <c r="N41" i="1"/>
  <c r="N40" i="1"/>
  <c r="N39" i="1"/>
  <c r="N38" i="1"/>
  <c r="F38" i="1"/>
  <c r="N37" i="1"/>
  <c r="N36" i="1"/>
  <c r="N35" i="1"/>
  <c r="N34" i="1"/>
  <c r="N33" i="1"/>
  <c r="F33" i="1"/>
  <c r="N32" i="1"/>
  <c r="N31" i="1"/>
  <c r="N30" i="1"/>
  <c r="N29" i="1"/>
  <c r="N28" i="1"/>
  <c r="N27" i="1" s="1"/>
  <c r="F27" i="1"/>
  <c r="N26" i="1"/>
  <c r="N25" i="1"/>
  <c r="N24" i="1"/>
  <c r="N23" i="1"/>
  <c r="N22" i="1"/>
  <c r="N21" i="1" s="1"/>
  <c r="F21" i="1"/>
  <c r="P19" i="1"/>
  <c r="O19" i="1"/>
  <c r="N19" i="1"/>
  <c r="P18" i="1"/>
  <c r="O18" i="1"/>
  <c r="N18" i="1"/>
  <c r="N17" i="1"/>
  <c r="O17" i="1" s="1"/>
  <c r="F16" i="1"/>
  <c r="F15" i="1"/>
  <c r="N14" i="1"/>
  <c r="N13" i="1"/>
  <c r="N12" i="1"/>
  <c r="F11" i="1"/>
  <c r="D47" i="1" s="1"/>
  <c r="P10" i="1"/>
  <c r="O10" i="1"/>
  <c r="N10" i="1"/>
  <c r="P9" i="1"/>
  <c r="O9" i="1"/>
  <c r="N9" i="1"/>
  <c r="P8" i="1"/>
  <c r="O8" i="1"/>
  <c r="N8" i="1"/>
  <c r="P7" i="1"/>
  <c r="O7" i="1"/>
  <c r="N7" i="1"/>
  <c r="N6" i="1"/>
  <c r="O6" i="1" s="1"/>
  <c r="F5" i="1"/>
  <c r="N20" i="1" l="1"/>
  <c r="L50" i="1" s="1"/>
  <c r="F20" i="1"/>
  <c r="D50" i="1" s="1"/>
  <c r="P17" i="1"/>
  <c r="P16" i="1" s="1"/>
  <c r="O16" i="1"/>
  <c r="O15" i="1" s="1"/>
  <c r="N16" i="1"/>
  <c r="N15" i="1" s="1"/>
  <c r="N11" i="1"/>
  <c r="L47" i="1" s="1"/>
  <c r="F4" i="1"/>
  <c r="F3" i="1" s="1"/>
  <c r="P6" i="1"/>
  <c r="P5" i="1" s="1"/>
  <c r="O5" i="1"/>
  <c r="N5" i="1"/>
  <c r="N4" i="1" s="1"/>
  <c r="N3" i="1" s="1"/>
  <c r="F48" i="1"/>
  <c r="F46" i="1"/>
  <c r="E47" i="1" s="1"/>
  <c r="F47" i="1" s="1"/>
  <c r="F49" i="1" s="1"/>
  <c r="F56" i="1" l="1"/>
  <c r="N56" i="1"/>
  <c r="N48" i="1"/>
  <c r="N46" i="1"/>
  <c r="M47" i="1" s="1"/>
  <c r="N47" i="1" s="1"/>
  <c r="E50" i="1"/>
  <c r="F50" i="1" s="1"/>
  <c r="F51" i="1" s="1"/>
  <c r="F55" i="1" s="1"/>
  <c r="F58" i="1" s="1"/>
  <c r="F59" i="1" s="1"/>
  <c r="F61" i="1" s="1"/>
  <c r="N49" i="1" l="1"/>
  <c r="O14" i="1"/>
  <c r="P14" i="1" s="1"/>
  <c r="O13" i="1"/>
  <c r="P13" i="1" s="1"/>
  <c r="O12" i="1"/>
  <c r="F62" i="1"/>
  <c r="F63" i="1" s="1"/>
  <c r="F64" i="1"/>
  <c r="M50" i="1" l="1"/>
  <c r="P12" i="1"/>
  <c r="P11" i="1" s="1"/>
  <c r="O11" i="1"/>
  <c r="O4" i="1" s="1"/>
  <c r="O3" i="1" s="1"/>
  <c r="N50" i="1" l="1"/>
  <c r="N51" i="1" s="1"/>
  <c r="O32" i="1"/>
  <c r="P32" i="1" s="1"/>
  <c r="O30" i="1"/>
  <c r="P30" i="1" s="1"/>
  <c r="O29" i="1"/>
  <c r="P29" i="1" s="1"/>
  <c r="O28" i="1"/>
  <c r="O25" i="1"/>
  <c r="P25" i="1" s="1"/>
  <c r="O24" i="1"/>
  <c r="P24" i="1" s="1"/>
  <c r="O23" i="1"/>
  <c r="P23" i="1" s="1"/>
  <c r="Q8" i="1" l="1"/>
  <c r="Q17" i="1"/>
  <c r="Q9" i="1"/>
  <c r="Q14" i="1"/>
  <c r="Q7" i="1"/>
  <c r="N58" i="1"/>
  <c r="Q19" i="1"/>
  <c r="Q13" i="1"/>
  <c r="Q6" i="1"/>
  <c r="Q10" i="1"/>
  <c r="Q18" i="1"/>
  <c r="Q12" i="1"/>
  <c r="Q11" i="1" s="1"/>
  <c r="N55" i="1"/>
  <c r="Q32" i="1"/>
  <c r="Q24" i="1"/>
  <c r="Q25" i="1"/>
  <c r="Q23" i="1"/>
  <c r="Q29" i="1"/>
  <c r="Q30" i="1"/>
  <c r="O22" i="1"/>
  <c r="P22" i="1" s="1"/>
  <c r="O26" i="1"/>
  <c r="P26" i="1" s="1"/>
  <c r="Q26" i="1" s="1"/>
  <c r="O31" i="1"/>
  <c r="P31" i="1" s="1"/>
  <c r="Q31" i="1" s="1"/>
  <c r="P28" i="1"/>
  <c r="O27" i="1" l="1"/>
  <c r="Q16" i="1"/>
  <c r="Q5" i="1"/>
  <c r="O21" i="1"/>
  <c r="O20" i="1" s="1"/>
  <c r="R31" i="1"/>
  <c r="S31" i="1" s="1"/>
  <c r="U31" i="1" s="1"/>
  <c r="V31" i="1" s="1"/>
  <c r="R23" i="1"/>
  <c r="S23" i="1" s="1"/>
  <c r="U23" i="1" s="1"/>
  <c r="V23" i="1" s="1"/>
  <c r="R25" i="1"/>
  <c r="S25" i="1" s="1"/>
  <c r="U25" i="1" s="1"/>
  <c r="V25" i="1" s="1"/>
  <c r="R14" i="1"/>
  <c r="S14" i="1" s="1"/>
  <c r="R7" i="1"/>
  <c r="S7" i="1" s="1"/>
  <c r="U7" i="1" s="1"/>
  <c r="V7" i="1" s="1"/>
  <c r="R30" i="1"/>
  <c r="R9" i="1"/>
  <c r="S9" i="1" s="1"/>
  <c r="U9" i="1" s="1"/>
  <c r="V9" i="1" s="1"/>
  <c r="R19" i="1"/>
  <c r="S19" i="1" s="1"/>
  <c r="N59" i="1"/>
  <c r="R6" i="1"/>
  <c r="S6" i="1" s="1"/>
  <c r="R18" i="1"/>
  <c r="S18" i="1" s="1"/>
  <c r="R10" i="1"/>
  <c r="R32" i="1"/>
  <c r="S32" i="1" s="1"/>
  <c r="R26" i="1"/>
  <c r="R13" i="1"/>
  <c r="S13" i="1" s="1"/>
  <c r="R24" i="1"/>
  <c r="R29" i="1"/>
  <c r="S29" i="1" s="1"/>
  <c r="R12" i="1"/>
  <c r="R17" i="1"/>
  <c r="R8" i="1"/>
  <c r="P27" i="1"/>
  <c r="Q28" i="1"/>
  <c r="S30" i="1"/>
  <c r="U30" i="1" s="1"/>
  <c r="V30" i="1" s="1"/>
  <c r="P21" i="1"/>
  <c r="Q22" i="1"/>
  <c r="U13" i="1" l="1"/>
  <c r="V13" i="1" s="1"/>
  <c r="U29" i="1"/>
  <c r="V29" i="1" s="1"/>
  <c r="U14" i="1"/>
  <c r="V14" i="1" s="1"/>
  <c r="U19" i="1"/>
  <c r="V19" i="1" s="1"/>
  <c r="U6" i="1"/>
  <c r="V6" i="1" s="1"/>
  <c r="U18" i="1"/>
  <c r="V18" i="1" s="1"/>
  <c r="R16" i="1"/>
  <c r="U32" i="1"/>
  <c r="V32" i="1" s="1"/>
  <c r="S17" i="1"/>
  <c r="S16" i="1" s="1"/>
  <c r="S10" i="1"/>
  <c r="R11" i="1"/>
  <c r="S8" i="1"/>
  <c r="S26" i="1"/>
  <c r="S12" i="1"/>
  <c r="R5" i="1"/>
  <c r="S24" i="1"/>
  <c r="U24" i="1" s="1"/>
  <c r="V24" i="1" s="1"/>
  <c r="P20" i="1"/>
  <c r="P3" i="1" s="1"/>
  <c r="Q27" i="1"/>
  <c r="R28" i="1"/>
  <c r="Q21" i="1"/>
  <c r="R22" i="1"/>
  <c r="Q20" i="1" l="1"/>
  <c r="Q3" i="1" s="1"/>
  <c r="U26" i="1"/>
  <c r="V26" i="1" s="1"/>
  <c r="S5" i="1"/>
  <c r="U10" i="1"/>
  <c r="V10" i="1" s="1"/>
  <c r="S11" i="1"/>
  <c r="U12" i="1"/>
  <c r="U8" i="1"/>
  <c r="U17" i="1"/>
  <c r="U16" i="1" s="1"/>
  <c r="R21" i="1"/>
  <c r="S22" i="1"/>
  <c r="R27" i="1"/>
  <c r="S28" i="1"/>
  <c r="U5" i="1" l="1"/>
  <c r="S21" i="1"/>
  <c r="U22" i="1"/>
  <c r="U21" i="1" s="1"/>
  <c r="V22" i="1"/>
  <c r="V21" i="1" s="1"/>
  <c r="V17" i="1"/>
  <c r="V16" i="1" s="1"/>
  <c r="V12" i="1"/>
  <c r="V11" i="1" s="1"/>
  <c r="U11" i="1"/>
  <c r="S27" i="1"/>
  <c r="S20" i="1" s="1"/>
  <c r="S3" i="1" s="1"/>
  <c r="U28" i="1"/>
  <c r="V8" i="1"/>
  <c r="V5" i="1" s="1"/>
  <c r="R20" i="1"/>
  <c r="R3" i="1" s="1"/>
  <c r="V28" i="1" l="1"/>
  <c r="V27" i="1" s="1"/>
  <c r="V20" i="1" s="1"/>
  <c r="V3" i="1" s="1"/>
  <c r="U27" i="1"/>
  <c r="U20" i="1" s="1"/>
  <c r="U3" i="1" s="1"/>
  <c r="N60" i="1" l="1"/>
  <c r="N61" i="1" s="1"/>
  <c r="N64" i="1" l="1"/>
  <c r="N62" i="1"/>
  <c r="N63" i="1" s="1"/>
</calcChain>
</file>

<file path=xl/comments1.xml><?xml version="1.0" encoding="utf-8"?>
<comments xmlns="http://schemas.openxmlformats.org/spreadsheetml/2006/main">
  <authors>
    <author>mario.sabljic</author>
  </authors>
  <commentList>
    <comment ref="B43" authorId="0" shapeId="0">
      <text>
        <r>
          <rPr>
            <b/>
            <sz val="9"/>
            <color indexed="81"/>
            <rFont val="Tahoma"/>
            <family val="2"/>
            <charset val="238"/>
          </rPr>
          <t xml:space="preserve">APPRRR:
</t>
        </r>
        <r>
          <rPr>
            <sz val="11"/>
            <color indexed="81"/>
            <rFont val="Tahoma"/>
            <family val="2"/>
            <charset val="238"/>
          </rPr>
          <t>U svakom redu ispod glavnih grupa troškova nalazi se padajuća lista s prihvatljivim troškovima u toj grupi sukladno Listi prihvatljivih troškova. Potrebno je odabrati trošak iz padajuće liste na koji se odnosi planirani predmet nabave.
Način dodavanja novih redova slikovno je prikazan u Uputi za popunjavanje tablice.</t>
        </r>
      </text>
    </comment>
    <comment ref="C43" authorId="0" shapeId="0">
      <text>
        <r>
          <rPr>
            <b/>
            <sz val="9"/>
            <color indexed="81"/>
            <rFont val="Tahoma"/>
            <family val="2"/>
            <charset val="238"/>
          </rPr>
          <t>APPRRR:</t>
        </r>
        <r>
          <rPr>
            <sz val="9"/>
            <color indexed="81"/>
            <rFont val="Tahoma"/>
            <family val="2"/>
            <charset val="238"/>
          </rPr>
          <t xml:space="preserve">
</t>
        </r>
        <r>
          <rPr>
            <sz val="11"/>
            <color indexed="81"/>
            <rFont val="Tahoma"/>
            <family val="2"/>
            <charset val="238"/>
          </rPr>
          <t xml:space="preserve">U ovaj stupac se upisuje točan naziv predmeta koji korisnik nabavlja.
</t>
        </r>
      </text>
    </comment>
    <comment ref="D43" authorId="0" shapeId="0">
      <text>
        <r>
          <rPr>
            <b/>
            <sz val="9"/>
            <color indexed="81"/>
            <rFont val="Tahoma"/>
            <family val="2"/>
            <charset val="238"/>
          </rPr>
          <t>APPRRR:</t>
        </r>
        <r>
          <rPr>
            <sz val="9"/>
            <color indexed="81"/>
            <rFont val="Tahoma"/>
            <family val="2"/>
            <charset val="238"/>
          </rPr>
          <t xml:space="preserve">
</t>
        </r>
        <r>
          <rPr>
            <sz val="11"/>
            <color indexed="81"/>
            <rFont val="Tahoma"/>
            <family val="2"/>
            <charset val="238"/>
          </rPr>
          <t>Upisuje se kratki opis planirane nabave odnosno glavna karakteristika/kapacitet.</t>
        </r>
      </text>
    </comment>
    <comment ref="E43" authorId="0" shapeId="0">
      <text>
        <r>
          <rPr>
            <b/>
            <sz val="9"/>
            <color indexed="81"/>
            <rFont val="Tahoma"/>
            <family val="2"/>
            <charset val="238"/>
          </rPr>
          <t>APPRRR:</t>
        </r>
        <r>
          <rPr>
            <sz val="9"/>
            <color indexed="81"/>
            <rFont val="Tahoma"/>
            <family val="2"/>
            <charset val="238"/>
          </rPr>
          <t xml:space="preserve">
</t>
        </r>
        <r>
          <rPr>
            <b/>
            <sz val="11"/>
            <color indexed="81"/>
            <rFont val="Tahoma"/>
            <family val="2"/>
            <charset val="238"/>
          </rPr>
          <t xml:space="preserve">"Javna nabava" </t>
        </r>
        <r>
          <rPr>
            <sz val="11"/>
            <color indexed="81"/>
            <rFont val="Tahoma"/>
            <family val="2"/>
            <charset val="238"/>
          </rPr>
          <t xml:space="preserve">se odabire iz padajuće liste za nabave procijenjene vrijednosti iznad propisanih pragova.
</t>
        </r>
        <r>
          <rPr>
            <b/>
            <sz val="11"/>
            <color indexed="81"/>
            <rFont val="Tahoma"/>
            <family val="2"/>
            <charset val="238"/>
          </rPr>
          <t xml:space="preserve">"Jednostavna nabava" </t>
        </r>
        <r>
          <rPr>
            <sz val="11"/>
            <color indexed="81"/>
            <rFont val="Tahoma"/>
            <family val="2"/>
            <charset val="238"/>
          </rPr>
          <t>se odabire iz padajuće liste za nabave procijenjene vrijednosti ispod propisanih pragova.</t>
        </r>
        <r>
          <rPr>
            <sz val="9"/>
            <color indexed="81"/>
            <rFont val="Tahoma"/>
            <family val="2"/>
            <charset val="238"/>
          </rPr>
          <t xml:space="preserve">
</t>
        </r>
      </text>
    </comment>
    <comment ref="F43" authorId="0" shapeId="0">
      <text>
        <r>
          <rPr>
            <b/>
            <sz val="9"/>
            <color indexed="81"/>
            <rFont val="Tahoma"/>
            <family val="2"/>
            <charset val="238"/>
          </rPr>
          <t>APPRRR:</t>
        </r>
        <r>
          <rPr>
            <sz val="9"/>
            <color indexed="81"/>
            <rFont val="Tahoma"/>
            <family val="2"/>
            <charset val="238"/>
          </rPr>
          <t xml:space="preserve">
</t>
        </r>
        <r>
          <rPr>
            <sz val="11"/>
            <color indexed="81"/>
            <rFont val="Tahoma"/>
            <family val="2"/>
            <charset val="238"/>
          </rPr>
          <t>Ako Korisnik ima ili će do trenutka nastanka troška imati pravo na odbitak pretporeza po osnovi predmetnog ulaganja, trošak PDV-a nije prihvatljiv te se unosi procijenjena vrijednost nabave bez PDV-a.
Ako Korisnik nema i neće imati pravo na odbitak pretporeza po osnovi predmetnog ulaganja, trošak PDV-a je prihvatljiv te se unosi procijenjena vrijednost nabave s PDV-om.</t>
        </r>
      </text>
    </comment>
  </commentList>
</comments>
</file>

<file path=xl/sharedStrings.xml><?xml version="1.0" encoding="utf-8"?>
<sst xmlns="http://schemas.openxmlformats.org/spreadsheetml/2006/main" count="140" uniqueCount="121">
  <si>
    <t>A</t>
  </si>
  <si>
    <t>C</t>
  </si>
  <si>
    <t>D</t>
  </si>
  <si>
    <t>E</t>
  </si>
  <si>
    <t>F</t>
  </si>
  <si>
    <t>G</t>
  </si>
  <si>
    <t>J</t>
  </si>
  <si>
    <t>K</t>
  </si>
  <si>
    <t>L</t>
  </si>
  <si>
    <t>M</t>
  </si>
  <si>
    <t>N</t>
  </si>
  <si>
    <t>O</t>
  </si>
  <si>
    <t>P</t>
  </si>
  <si>
    <t>R</t>
  </si>
  <si>
    <t>S</t>
  </si>
  <si>
    <t>B</t>
  </si>
  <si>
    <t>I</t>
  </si>
  <si>
    <t xml:space="preserve">Opis predmeta nabave
(kratki opis, kapacitet, količina i sl.) </t>
  </si>
  <si>
    <t xml:space="preserve">NAPOMENA:
</t>
  </si>
  <si>
    <t>1.</t>
  </si>
  <si>
    <t>2.</t>
  </si>
  <si>
    <t>1.1.</t>
  </si>
  <si>
    <t>1.2.</t>
  </si>
  <si>
    <t>2.1.</t>
  </si>
  <si>
    <t>Umetanje novih redova nema utjecaj na funkcioniranje formula ako se vrši na način prikazan na Slici 1 i Slici 2.</t>
  </si>
  <si>
    <t>Redovi se dodaju po potrebi ovisno o broju planiranih nabava.</t>
  </si>
  <si>
    <t xml:space="preserve">  SLIKA 1</t>
  </si>
  <si>
    <t xml:space="preserve">  SLIKA 2</t>
  </si>
  <si>
    <t>Sivo popunjene ćelije sadrže unaprijed definirane formule za automatsko računanje pod uvjetom da se ne poremete ćelije koje su s njima povezane. Ako izračun u sivim ćeijama nije točan, vjerojatno je došlo do brisanja ili premještanja redova označenih slovima te je u toj situaciji najbolje započeti popunjavanje na novoj tablici  preuzetoj s mrežne stranice www.apprrr.hr</t>
  </si>
  <si>
    <t>Kako bi se osiguralo da formule funkcioniraju, redovi označeni slovima ne smiju se brisati ili premještati.</t>
  </si>
  <si>
    <t>Naziv predmeta nabave</t>
  </si>
  <si>
    <t>H</t>
  </si>
  <si>
    <t>T</t>
  </si>
  <si>
    <t>Vrsta nabave
(Javna nabava ili Jednostavna nabava)</t>
  </si>
  <si>
    <t>Svaki zaseban predmet nabave i odgovarajući ukupan iznos prihvatljivog troška se obvezno prikazuje u zasebnom redu.</t>
  </si>
  <si>
    <t>Određene ćelije koje su označene kao padajuća lista ne popunjavaju se unosom (tipkanjem) podataka, već se popunjavaju odabirom odgovarajuće opcije iz padajuće liste.</t>
  </si>
  <si>
    <t>3.1.</t>
  </si>
  <si>
    <t>3.2.</t>
  </si>
  <si>
    <t>Građenje i odgovarajući ukupan iznos prihvatljivog troška za građenje se može prikazati u jednom redu.</t>
  </si>
  <si>
    <t>Nakon otvaranja tablice potrebno je kliknuti ''Edit workbook'' i/ili "Enable Content" kako bi tablica ispravno radila.</t>
  </si>
  <si>
    <t>U</t>
  </si>
  <si>
    <t>RED</t>
  </si>
  <si>
    <t>PRVI DIO ZAHTJEVA ZA POTPORU - FAZA I 
PLAN NABAVE</t>
  </si>
  <si>
    <t>DRUGI DIO ZAHTJEVA ZA POTPORU - FAZA II 
TABLICA TROŠKOVA I IZRAČUNA POTPORE</t>
  </si>
  <si>
    <t>UKUPNO PRIHVATLJIVI TROŠKOVI BEZ OPĆIH TROŠKOVA
FAZA II: NAJVIŠI IZNOSI POTPORE - UKUPNO</t>
  </si>
  <si>
    <t>Procijenjeni iznos nabave - iznos prihvatljivog troška
(s PDV-om ako je PDV prihvatljiv trošak ili bez PDV-a ako nije prihvatljiv)
EUR</t>
  </si>
  <si>
    <t>OPĆI TROŠKOVI - UKUPNO</t>
  </si>
  <si>
    <t>troškovi projektno-tehničke dokumentacije, geodetskih usluga, usluga istražnih arheoloških radova, mjere zaštite okoliša i prirode, elaborata i certifikata te troškovi projektantskog i stručnog nadzora</t>
  </si>
  <si>
    <t>troškovi rješavanja imovinsko-pravnih odnosa (kupovina zemljišta, naknada za izvlaštenje, odvjetničke usluge, usluge sudskih vještaka, usluge geodeta i usluge drugih osoba u postupku rješavanja imovinsko-pravnih odnosa)</t>
  </si>
  <si>
    <t>NEPRIHVATLJIVI TROŠKOVI - UKUPNO</t>
  </si>
  <si>
    <t>NEODOBRENI TROŠKOVI - UKUPNO</t>
  </si>
  <si>
    <t>FAZA I 
PLAN NABAVE</t>
  </si>
  <si>
    <t>Ukupan iznos prihvatljivog ulaganja</t>
  </si>
  <si>
    <t>Intenzitet javne potpore</t>
  </si>
  <si>
    <t>Intenzitet potpore iznosi najviše 100 % od ukupnih prihvatljivih troškova projekta.</t>
  </si>
  <si>
    <t>Najniža vrijednost javne potpore:
150.000 EUR</t>
  </si>
  <si>
    <t>Izračunati najviši iznos potpore s obzirom na intenzitet potpore i najviši iznos potpore propisan Pravilnikom</t>
  </si>
  <si>
    <t>Pojašnjenje:
Najviši iznos potpore koji može biti dodijeljen s obzirom na ukupan iznos prihvatljivog ulaganja, intenzitet potpore i najviši iznos potpore propisan Pravilnikom</t>
  </si>
  <si>
    <t>Ukupan iznos projekta</t>
  </si>
  <si>
    <t>Pojašnjenje:
Zbroj iznosa iz redova A, B, C i D.</t>
  </si>
  <si>
    <t>Iznos primljene/dodjeljene javne potpore iz drugih javnih izvora Republike Hrvatske za iste troškove</t>
  </si>
  <si>
    <t>Pojašnjenje:
Upisuje se samo u drugoj fazi postupka dodjele potpore ako su neki od prihvatljivih troškova djelomično sufinancirani iz javnih izvora Republike Hrvatske.
Ako su troškovi koji su predmet zahtjeva za potporu sufinancirani iz drugih državnih/javnih izvora Republike Hrvatske, upisati u drugoj fazi postupka dodjele potpore iznos primljene/dodjeljene javne potpora za iste troškve.</t>
  </si>
  <si>
    <t>Izračunati najviši iznos potpore s obzirom na intenzitet potpore i najviši iznos potpore propisan Pravilnikom te potporu iz javnih izvora Republike Hrvatske (ako je primjenjivo)</t>
  </si>
  <si>
    <t>Izračunati najviši iznos potpore s obzirom na iznos potpore iz Ugovora o finaciranju (samo za FAZU II)</t>
  </si>
  <si>
    <t>Iznos financijske korekcije (popunjava Agencija za plaćanja)</t>
  </si>
  <si>
    <t xml:space="preserve">Iznos potpore za dodjelu </t>
  </si>
  <si>
    <t>Iznos potpore iz proračuna EU</t>
  </si>
  <si>
    <t>Pojašnjenje:
80% iznosa potpore za dodjelu.</t>
  </si>
  <si>
    <t>Iznos potpore iz proračuna RH</t>
  </si>
  <si>
    <t>Pojašnjenje:
20% iznosa potpore za dodjelu.</t>
  </si>
  <si>
    <t>Iznos vlastitih sredstava</t>
  </si>
  <si>
    <t>Naziv odabranog/ ugovorenog ponuditelja</t>
  </si>
  <si>
    <t>Iznos prihvatljivog troška
(s PDV-om ako je PDV prihvatljiv ili bez PDV-a ako nije prihvatljiv)
EUR</t>
  </si>
  <si>
    <t>Iznos potpore po trošku sukladno intenzitetu potpore
EUR</t>
  </si>
  <si>
    <t>Iznos potpore po trošku uzimajući u obzir najviši iznos potpore
EUR</t>
  </si>
  <si>
    <t>Iznos potpore po trošku s obzirom na ukupan iznos potpore iz Ugovora o financiranju
EUR</t>
  </si>
  <si>
    <r>
      <t xml:space="preserve">Stopa financijske korekcije ako je izrečena
</t>
    </r>
    <r>
      <rPr>
        <i/>
        <sz val="11"/>
        <color theme="1"/>
        <rFont val="Calibri"/>
        <family val="2"/>
        <charset val="238"/>
        <scheme val="minor"/>
      </rPr>
      <t>(Popunjava Agencija za plaćanja)</t>
    </r>
  </si>
  <si>
    <t>Iznos financijske korekcije ako je izrečena
EUR</t>
  </si>
  <si>
    <t>Iznos potpore po trošku s uračunatom financijskom korekcijom
EUR</t>
  </si>
  <si>
    <t>FAZA II 
TABLICA TROŠKOVA I IZRAČUNA POTPORE</t>
  </si>
  <si>
    <t xml:space="preserve">Izgradnja sustava javnog navodnjavanja </t>
  </si>
  <si>
    <t xml:space="preserve">Rekonstrukcija sustava javnog navodnjavanja </t>
  </si>
  <si>
    <t>GRAĐENJE (IZGRADNJA ILI REKONSTRUKCIJA) SUSTAVA JAVNOG NAVODNJAVANJA</t>
  </si>
  <si>
    <t>Nabava ili razvoj računalnih softwera</t>
  </si>
  <si>
    <t>MATERIJALNI TROŠKOVI</t>
  </si>
  <si>
    <t>NEMATERIJALNI TROŠKOVI</t>
  </si>
  <si>
    <t>Troškovi kupnje zemljišta radi realizacije projekta</t>
  </si>
  <si>
    <t xml:space="preserve">Troškovi projektno-tehničke dokumentacije, geodetskih usluga, usluga istražnih arheoloških radova, mjere zaštite okoliša i prirode, elaborata i certifikata te troškovi projektantskog i stručnog nadzora </t>
  </si>
  <si>
    <t>Troškovi rješavanja imovinsko-pravnih odnosa (naknada za potpuno ili nepotpuno izvlaštenje, odvjetničke usluge, usluge sudskih vještaka, usluge geodeta i usluge drugih osoba u postupku rješavanja imovinsko-pravnih odnosa)</t>
  </si>
  <si>
    <t>Datum odabrane/
ugovorene ponude/
Datum ugovora</t>
  </si>
  <si>
    <t>Broj odabrane/
ugovorene ponude/
Broj ugovora</t>
  </si>
  <si>
    <t>Prihvatljivi iznos općih troškova</t>
  </si>
  <si>
    <t>Pojašnjenje:
Zbroj ukupno prihvatljivih troškova projekta bez općih troškova * 10%</t>
  </si>
  <si>
    <t>Naziv troška prema odabranoj/ ugovorenoj ponudi</t>
  </si>
  <si>
    <t>Jedinica mjere</t>
  </si>
  <si>
    <t>Količina</t>
  </si>
  <si>
    <t>Jedinična cijena
ili
Ukupna cijena
(s PDV-om ako je PDV prihvatljiv ili bez PDV-a ako nije prihvatljiv)
EUR</t>
  </si>
  <si>
    <t>Iznos prihvatljivog troška uzimajući u obzir limite za opće troškove  i limite za kupnju zemljišta
EUR</t>
  </si>
  <si>
    <t>Najviši iznos troškova kupnje zemljišta radi realizacije projekta, do 10% vrijednosti ukupno prihvatljivih troškova projekta bez općih troškova</t>
  </si>
  <si>
    <t>Prihvatljivi iznos troškova kupnje zemljišta radi realizacije projekta</t>
  </si>
  <si>
    <t>Pojašnjenje:
Zbroj materijalnih i nematerijalnih troškova, bez općih troškova i bez troškova kupnje zemljišta.</t>
  </si>
  <si>
    <t>Pojašnjenje:
Prvi stupac- suma troškova kupnje zemljišta.
Drugi stupac- najviši iznos troškova kupnje zemljišta.
Treći stupac- prihvatljivi iznos kupnje zemljišta.</t>
  </si>
  <si>
    <t>Iznos ulaganja bez općih troškova i bez troškova kupnje zemljišta</t>
  </si>
  <si>
    <t>Pojašnjenje:
Zbroj iznosa iz redova F i G.</t>
  </si>
  <si>
    <t>Ukupan iznos prihvatljivih troškova projekta bez općih troškova</t>
  </si>
  <si>
    <t>Pojašnjenje: 
Prvi stupac- suma općih troškova.
Drugi stupac- najviši iznos općih troškova do 10% vrijednosti ukupno prihvatljivih troškova projekta bez općih troškova, ali ne više od 700.000 EUR.
Treći stupac- prihvatljivi iznos općih troškova.</t>
  </si>
  <si>
    <t>Pojašnjenje:
Zboj ukupog iznosa prihvatljivih troškova projekta bez općih iz reda H i prihvatljivog iznosa općih troškova iz reda I.</t>
  </si>
  <si>
    <t>Pojašnjenje:
U prvoj fazi postupka dodjele potpore, izračunati iznos potpore u ovom redu jednak je iznosu iz reda N.
U drugoj fazi postupka dodjele potpore, ako je neki od prihvatljivih troškova djelomično sufinanciran iz javnih izvora Republike Hrvatske na način da iznos javne potpore iz svih javnih izvora u odnosu na ukupan iznos prihvatljivih troškova prelazi intenzitet javne potpore ili najviši iznos javne potpore propisan Pravilnikom, iznos potpore za dodjelu se umanjuje na način da iznos javne potpore iz svih javnih izvora ne prelazi intenzitet javne potpore niti najviši iznos javne potpore.</t>
  </si>
  <si>
    <t>Q</t>
  </si>
  <si>
    <t>V</t>
  </si>
  <si>
    <t>W</t>
  </si>
  <si>
    <t>Pojašnjenje:
Zbroj iznosa iz stupca U u drugoj fazi postuka dodjele potpore.</t>
  </si>
  <si>
    <t>Pojašnjenje:
U prvoj fazi postupka dodjele potpore, iznos potpore u ovom redu jednak je iznosu iz reda N odnosno iznosu iz redova Q i R.
U drugoj fazi postupka dodjele potpore, iznos potpore za dodjelu se umanjuje za iznos financijske korekcije ako je izrečena.</t>
  </si>
  <si>
    <t>Pojašnjenje:
Razlika ukupnog iznosa projekta iz reda O i iznosa potpore za dodjelu iz reda T.</t>
  </si>
  <si>
    <t>Pojašnjenje:
U prvoj fazi postupka dodjele potpore, izračunati iznos potpore u ovom redu jednak je iznosu iz reda N odnosno iznosu iz reda Q.
U drugoj fazi postupka dodjele potpore, iznos potpore za dodjelu ne može biti veći od iznosa potpore iz Ugovorta o financiranju, to jest od iznosa iz reda T za FAZU I.</t>
  </si>
  <si>
    <t>Iznos potpore po trošku s uračunatom javnom potporom iz javnih izvora RH za iste troškove
EUR</t>
  </si>
  <si>
    <t>INTERVENCIJA 74.01 -  POTPORA ZA SUSTAVE JAVNOG NAVODNJAVANJA</t>
  </si>
  <si>
    <t>Formule (suma) u obojenim redovima  moraju se prilagoditi kako bi izračun bio točan sukladno broju novo dodanih redova.</t>
  </si>
  <si>
    <r>
      <t xml:space="preserve">Naziv prihvatljivog troška 
</t>
    </r>
    <r>
      <rPr>
        <i/>
        <sz val="11"/>
        <rFont val="Calibri"/>
        <family val="2"/>
        <scheme val="minor"/>
      </rPr>
      <t xml:space="preserve">Pojašnjenje: Točan naziv prihvatljivog troška iz Liste prihvatljivih troškova - Prilog 5. Pravilnika.
Odabrati iz padajuće liste.
</t>
    </r>
  </si>
  <si>
    <t>Uputa za popunjavanje tablice:</t>
  </si>
  <si>
    <t>Najviša vrijednost javne potpore:
do 10.436.845,04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</si>
</sst>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k_n_-;\-* #,##0.00\ _k_n_-;_-* &quot;-&quot;??\ _k_n_-;_-@_-"/>
    <numFmt numFmtId="165" formatCode="_-* #,##0.00\ [$€-813]_-;\-* #,##0.00\ [$€-813]_-;_-* &quot;-&quot;??\ [$€-813]_-;_-@_-"/>
    <numFmt numFmtId="166" formatCode="[$-F800]dddd\,\ mmmm\ dd\,\ yyyy"/>
  </numFmts>
  <fonts count="25" x14ac:knownFonts="1">
    <font>
      <sz val="11"/>
      <color theme="1"/>
      <name val="Calibri"/>
      <family val="2"/>
      <charset val="238"/>
      <scheme val="minor"/>
    </font>
    <font>
      <b/>
      <sz val="11"/>
      <color theme="1"/>
      <name val="Calibri"/>
      <family val="2"/>
      <scheme val="minor"/>
    </font>
    <font>
      <b/>
      <sz val="11"/>
      <color theme="1"/>
      <name val="Calibri"/>
      <family val="2"/>
      <charset val="238"/>
      <scheme val="minor"/>
    </font>
    <font>
      <sz val="11"/>
      <color theme="1"/>
      <name val="Calibri"/>
      <family val="2"/>
      <charset val="238"/>
      <scheme val="minor"/>
    </font>
    <font>
      <sz val="9"/>
      <color indexed="81"/>
      <name val="Tahoma"/>
      <family val="2"/>
      <charset val="238"/>
    </font>
    <font>
      <b/>
      <sz val="9"/>
      <color indexed="81"/>
      <name val="Tahoma"/>
      <family val="2"/>
      <charset val="238"/>
    </font>
    <font>
      <b/>
      <sz val="11"/>
      <name val="Calibri"/>
      <family val="2"/>
      <charset val="238"/>
      <scheme val="minor"/>
    </font>
    <font>
      <sz val="22"/>
      <color theme="1"/>
      <name val="Calibri"/>
      <family val="2"/>
      <charset val="238"/>
      <scheme val="minor"/>
    </font>
    <font>
      <sz val="11"/>
      <name val="Calibri"/>
      <family val="2"/>
      <charset val="238"/>
      <scheme val="minor"/>
    </font>
    <font>
      <sz val="10"/>
      <name val="Arial"/>
      <family val="2"/>
      <charset val="238"/>
    </font>
    <font>
      <b/>
      <sz val="16"/>
      <color theme="1"/>
      <name val="Calibri"/>
      <family val="2"/>
      <charset val="238"/>
      <scheme val="minor"/>
    </font>
    <font>
      <sz val="11"/>
      <color theme="1"/>
      <name val="Calibri"/>
      <family val="2"/>
      <scheme val="minor"/>
    </font>
    <font>
      <sz val="11"/>
      <color indexed="81"/>
      <name val="Tahoma"/>
      <family val="2"/>
      <charset val="238"/>
    </font>
    <font>
      <b/>
      <sz val="11"/>
      <color indexed="81"/>
      <name val="Tahoma"/>
      <family val="2"/>
      <charset val="238"/>
    </font>
    <font>
      <sz val="14"/>
      <color theme="1"/>
      <name val="Calibri"/>
      <family val="2"/>
      <charset val="238"/>
      <scheme val="minor"/>
    </font>
    <font>
      <i/>
      <sz val="11"/>
      <color theme="1"/>
      <name val="Calibri"/>
      <family val="2"/>
      <charset val="238"/>
      <scheme val="minor"/>
    </font>
    <font>
      <sz val="11"/>
      <color theme="0"/>
      <name val="Calibri"/>
      <family val="2"/>
      <charset val="238"/>
      <scheme val="minor"/>
    </font>
    <font>
      <b/>
      <sz val="20"/>
      <color theme="0"/>
      <name val="Calibri"/>
      <family val="2"/>
      <charset val="238"/>
      <scheme val="minor"/>
    </font>
    <font>
      <b/>
      <sz val="14"/>
      <color theme="0"/>
      <name val="Calibri"/>
      <family val="2"/>
      <charset val="238"/>
      <scheme val="minor"/>
    </font>
    <font>
      <b/>
      <sz val="14"/>
      <color theme="0"/>
      <name val="Calibri"/>
      <family val="2"/>
      <scheme val="minor"/>
    </font>
    <font>
      <b/>
      <sz val="24"/>
      <color theme="0"/>
      <name val="Calibri"/>
      <family val="2"/>
      <charset val="238"/>
      <scheme val="minor"/>
    </font>
    <font>
      <sz val="22"/>
      <name val="Calibri"/>
      <family val="2"/>
      <charset val="238"/>
      <scheme val="minor"/>
    </font>
    <font>
      <b/>
      <sz val="16"/>
      <color theme="0"/>
      <name val="Calibri"/>
      <family val="2"/>
      <charset val="238"/>
      <scheme val="minor"/>
    </font>
    <font>
      <b/>
      <sz val="11"/>
      <name val="Calibri"/>
      <family val="2"/>
      <scheme val="minor"/>
    </font>
    <font>
      <i/>
      <sz val="11"/>
      <name val="Calibri"/>
      <family val="2"/>
      <scheme val="minor"/>
    </font>
  </fonts>
  <fills count="15">
    <fill>
      <patternFill patternType="none"/>
    </fill>
    <fill>
      <patternFill patternType="gray125"/>
    </fill>
    <fill>
      <patternFill patternType="solid">
        <fgColor theme="7" tint="0.59999389629810485"/>
        <bgColor indexed="64"/>
      </patternFill>
    </fill>
    <fill>
      <patternFill patternType="solid">
        <fgColor theme="9"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rgb="FFFFC000"/>
        <bgColor indexed="64"/>
      </patternFill>
    </fill>
    <fill>
      <patternFill patternType="solid">
        <fgColor theme="5" tint="0.39997558519241921"/>
        <bgColor indexed="64"/>
      </patternFill>
    </fill>
    <fill>
      <patternFill patternType="solid">
        <fgColor theme="5"/>
        <bgColor indexed="64"/>
      </patternFill>
    </fill>
    <fill>
      <patternFill patternType="solid">
        <fgColor theme="9" tint="-0.499984740745262"/>
        <bgColor indexed="64"/>
      </patternFill>
    </fill>
    <fill>
      <patternFill patternType="solid">
        <fgColor theme="8" tint="-0.499984740745262"/>
        <bgColor indexed="64"/>
      </patternFill>
    </fill>
    <fill>
      <patternFill patternType="solid">
        <fgColor rgb="FFAAD08E"/>
        <bgColor indexed="64"/>
      </patternFill>
    </fill>
    <fill>
      <patternFill patternType="solid">
        <fgColor theme="2"/>
        <bgColor indexed="64"/>
      </patternFill>
    </fill>
    <fill>
      <patternFill patternType="solid">
        <fgColor theme="9" tint="0.59999389629810485"/>
        <bgColor indexed="64"/>
      </patternFill>
    </fill>
  </fills>
  <borders count="4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auto="1"/>
      </left>
      <right style="medium">
        <color auto="1"/>
      </right>
      <top style="thin">
        <color auto="1"/>
      </top>
      <bottom style="thin">
        <color auto="1"/>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top style="medium">
        <color indexed="64"/>
      </top>
      <bottom/>
      <diagonal/>
    </border>
    <border>
      <left style="thin">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medium">
        <color auto="1"/>
      </left>
      <right style="medium">
        <color auto="1"/>
      </right>
      <top/>
      <bottom style="thin">
        <color auto="1"/>
      </bottom>
      <diagonal/>
    </border>
    <border>
      <left/>
      <right style="thin">
        <color indexed="64"/>
      </right>
      <top/>
      <bottom style="thin">
        <color indexed="64"/>
      </bottom>
      <diagonal/>
    </border>
    <border>
      <left style="medium">
        <color auto="1"/>
      </left>
      <right style="medium">
        <color auto="1"/>
      </right>
      <top/>
      <bottom/>
      <diagonal/>
    </border>
    <border>
      <left/>
      <right style="thin">
        <color indexed="64"/>
      </right>
      <top style="thin">
        <color indexed="64"/>
      </top>
      <bottom style="medium">
        <color indexed="64"/>
      </bottom>
      <diagonal/>
    </border>
  </borders>
  <cellStyleXfs count="10">
    <xf numFmtId="165" fontId="0" fillId="0" borderId="0"/>
    <xf numFmtId="9" fontId="3" fillId="0" borderId="0" applyFont="0" applyFill="0" applyBorder="0" applyAlignment="0" applyProtection="0"/>
    <xf numFmtId="0" fontId="3" fillId="0" borderId="0"/>
    <xf numFmtId="0" fontId="9" fillId="0" borderId="0"/>
    <xf numFmtId="0" fontId="9" fillId="0" borderId="0"/>
    <xf numFmtId="9" fontId="9" fillId="0" borderId="0" applyFont="0" applyFill="0" applyBorder="0" applyAlignment="0" applyProtection="0"/>
    <xf numFmtId="0" fontId="3" fillId="0" borderId="0"/>
    <xf numFmtId="0" fontId="3" fillId="0" borderId="0"/>
    <xf numFmtId="0" fontId="3" fillId="0" borderId="0"/>
    <xf numFmtId="0" fontId="3" fillId="0" borderId="0"/>
  </cellStyleXfs>
  <cellXfs count="311">
    <xf numFmtId="165" fontId="0" fillId="0" borderId="0" xfId="0"/>
    <xf numFmtId="165" fontId="0" fillId="0" borderId="0" xfId="0" applyAlignment="1" applyProtection="1">
      <alignment vertical="center"/>
      <protection locked="0"/>
    </xf>
    <xf numFmtId="165" fontId="0" fillId="0" borderId="0" xfId="0" applyAlignment="1" applyProtection="1">
      <alignment horizontal="center" vertical="center"/>
      <protection locked="0"/>
    </xf>
    <xf numFmtId="165" fontId="7" fillId="0" borderId="0" xfId="0" applyFont="1" applyAlignment="1" applyProtection="1">
      <alignment horizontal="center" vertical="center"/>
      <protection locked="0"/>
    </xf>
    <xf numFmtId="165" fontId="8" fillId="0" borderId="0" xfId="0" applyFont="1" applyAlignment="1" applyProtection="1">
      <alignment vertical="center"/>
      <protection locked="0"/>
    </xf>
    <xf numFmtId="165" fontId="0" fillId="0" borderId="0" xfId="0" applyBorder="1" applyAlignment="1" applyProtection="1">
      <alignment vertical="center"/>
      <protection locked="0"/>
    </xf>
    <xf numFmtId="165" fontId="2" fillId="0" borderId="0" xfId="0" applyFont="1" applyAlignment="1" applyProtection="1">
      <alignment horizontal="center" vertical="center"/>
      <protection locked="0"/>
    </xf>
    <xf numFmtId="0" fontId="0" fillId="0" borderId="4" xfId="0" applyNumberFormat="1" applyBorder="1" applyAlignment="1" applyProtection="1">
      <alignment horizontal="center" vertical="center"/>
      <protection locked="0"/>
    </xf>
    <xf numFmtId="0" fontId="0" fillId="0" borderId="13" xfId="0" applyNumberFormat="1" applyBorder="1" applyAlignment="1" applyProtection="1">
      <alignment horizontal="center" vertical="center" wrapText="1"/>
      <protection locked="0"/>
    </xf>
    <xf numFmtId="0" fontId="0" fillId="0" borderId="0" xfId="0" applyNumberFormat="1" applyAlignment="1">
      <alignment vertical="center" wrapText="1"/>
    </xf>
    <xf numFmtId="0" fontId="2" fillId="0" borderId="3" xfId="0" applyNumberFormat="1" applyFont="1" applyBorder="1" applyAlignment="1" applyProtection="1">
      <alignment vertical="center" wrapText="1"/>
      <protection locked="0"/>
    </xf>
    <xf numFmtId="0" fontId="11" fillId="0" borderId="21" xfId="0" applyNumberFormat="1" applyFont="1" applyBorder="1" applyAlignment="1" applyProtection="1">
      <alignment vertical="center" wrapText="1"/>
      <protection locked="0"/>
    </xf>
    <xf numFmtId="165" fontId="0" fillId="0" borderId="0" xfId="0" applyAlignment="1">
      <alignment vertical="center"/>
    </xf>
    <xf numFmtId="0" fontId="0" fillId="0" borderId="21" xfId="0" applyNumberFormat="1" applyBorder="1" applyAlignment="1" applyProtection="1">
      <alignment vertical="center" wrapText="1"/>
      <protection locked="0"/>
    </xf>
    <xf numFmtId="0" fontId="2" fillId="0" borderId="0" xfId="0" applyNumberFormat="1" applyFont="1" applyAlignment="1">
      <alignment vertical="center" wrapText="1"/>
    </xf>
    <xf numFmtId="4" fontId="0" fillId="0" borderId="0" xfId="0" applyNumberFormat="1" applyAlignment="1" applyProtection="1">
      <alignment horizontal="right" vertical="center"/>
      <protection locked="0"/>
    </xf>
    <xf numFmtId="4" fontId="0" fillId="0" borderId="13" xfId="0" applyNumberFormat="1" applyBorder="1" applyAlignment="1" applyProtection="1">
      <alignment horizontal="right" vertical="center"/>
      <protection locked="0"/>
    </xf>
    <xf numFmtId="4" fontId="0" fillId="0" borderId="15" xfId="0" applyNumberFormat="1" applyBorder="1" applyAlignment="1" applyProtection="1">
      <alignment horizontal="right" vertical="center"/>
      <protection locked="0"/>
    </xf>
    <xf numFmtId="4" fontId="0" fillId="0" borderId="16" xfId="0" applyNumberFormat="1" applyBorder="1" applyAlignment="1" applyProtection="1">
      <alignment horizontal="right" vertical="center"/>
      <protection locked="0"/>
    </xf>
    <xf numFmtId="4" fontId="0" fillId="0" borderId="17" xfId="0" applyNumberFormat="1" applyBorder="1" applyAlignment="1" applyProtection="1">
      <alignment horizontal="right" vertical="center"/>
      <protection locked="0"/>
    </xf>
    <xf numFmtId="4" fontId="0" fillId="0" borderId="0" xfId="0" applyNumberFormat="1" applyBorder="1" applyAlignment="1" applyProtection="1">
      <alignment horizontal="right" vertical="center"/>
      <protection locked="0"/>
    </xf>
    <xf numFmtId="4" fontId="2" fillId="0" borderId="0" xfId="0" applyNumberFormat="1" applyFont="1" applyBorder="1" applyAlignment="1" applyProtection="1">
      <alignment horizontal="right" vertical="center"/>
      <protection locked="0"/>
    </xf>
    <xf numFmtId="165" fontId="1" fillId="0" borderId="22" xfId="0" applyFont="1" applyBorder="1" applyAlignment="1" applyProtection="1">
      <alignment horizontal="center" vertical="center"/>
      <protection hidden="1"/>
    </xf>
    <xf numFmtId="165" fontId="1" fillId="0" borderId="22" xfId="0" applyFont="1" applyBorder="1" applyAlignment="1" applyProtection="1">
      <alignment horizontal="left" vertical="center"/>
      <protection hidden="1"/>
    </xf>
    <xf numFmtId="0" fontId="0" fillId="0" borderId="0" xfId="0" applyNumberFormat="1" applyBorder="1" applyAlignment="1" applyProtection="1">
      <alignment vertical="center" wrapText="1"/>
      <protection locked="0"/>
    </xf>
    <xf numFmtId="165" fontId="14" fillId="0" borderId="0" xfId="0" applyFont="1" applyAlignment="1" applyProtection="1">
      <alignment vertical="center"/>
      <protection locked="0"/>
    </xf>
    <xf numFmtId="4" fontId="0" fillId="0" borderId="6" xfId="0" applyNumberFormat="1" applyBorder="1" applyAlignment="1" applyProtection="1">
      <alignment horizontal="right" vertical="center" wrapText="1"/>
      <protection locked="0"/>
    </xf>
    <xf numFmtId="0" fontId="0" fillId="0" borderId="5" xfId="0" applyNumberFormat="1" applyBorder="1" applyAlignment="1" applyProtection="1">
      <alignment horizontal="center" vertical="center"/>
      <protection locked="0"/>
    </xf>
    <xf numFmtId="0" fontId="0" fillId="0" borderId="16" xfId="0" applyNumberFormat="1" applyBorder="1" applyAlignment="1" applyProtection="1">
      <alignment horizontal="center" vertical="center" wrapText="1"/>
      <protection locked="0"/>
    </xf>
    <xf numFmtId="165" fontId="10" fillId="0" borderId="23" xfId="0" applyFont="1" applyFill="1" applyBorder="1" applyAlignment="1" applyProtection="1">
      <alignment vertical="center" wrapText="1"/>
      <protection hidden="1"/>
    </xf>
    <xf numFmtId="165" fontId="20" fillId="9" borderId="25" xfId="0" applyFont="1" applyFill="1" applyBorder="1" applyAlignment="1">
      <alignment horizontal="center" vertical="center"/>
    </xf>
    <xf numFmtId="4" fontId="8" fillId="0" borderId="0" xfId="0" applyNumberFormat="1" applyFont="1" applyBorder="1" applyAlignment="1" applyProtection="1">
      <alignment horizontal="right" vertical="center"/>
      <protection locked="0"/>
    </xf>
    <xf numFmtId="165" fontId="21" fillId="0" borderId="0" xfId="0" applyFont="1" applyAlignment="1" applyProtection="1">
      <alignment horizontal="center" vertical="center"/>
      <protection locked="0"/>
    </xf>
    <xf numFmtId="4" fontId="8" fillId="0" borderId="0" xfId="0" applyNumberFormat="1" applyFont="1" applyAlignment="1" applyProtection="1">
      <alignment horizontal="right" vertical="center"/>
      <protection locked="0"/>
    </xf>
    <xf numFmtId="165" fontId="8" fillId="0" borderId="0" xfId="0" applyFont="1" applyAlignment="1">
      <alignment vertical="center"/>
    </xf>
    <xf numFmtId="165" fontId="16" fillId="0" borderId="0" xfId="0" applyFont="1" applyAlignment="1">
      <alignment vertical="center"/>
    </xf>
    <xf numFmtId="165" fontId="16" fillId="0" borderId="0" xfId="0" applyFont="1" applyBorder="1" applyAlignment="1">
      <alignment vertical="center"/>
    </xf>
    <xf numFmtId="165" fontId="16" fillId="0" borderId="0" xfId="0" applyFont="1" applyBorder="1" applyAlignment="1">
      <alignment vertical="center" wrapText="1"/>
    </xf>
    <xf numFmtId="165" fontId="2" fillId="12" borderId="13" xfId="0" applyFont="1" applyFill="1" applyBorder="1" applyAlignment="1">
      <alignment vertical="center"/>
    </xf>
    <xf numFmtId="165" fontId="16" fillId="0" borderId="0" xfId="0" applyFont="1" applyAlignment="1">
      <alignment vertical="center" wrapText="1"/>
    </xf>
    <xf numFmtId="165" fontId="2" fillId="8" borderId="13" xfId="0" applyFont="1" applyFill="1" applyBorder="1" applyAlignment="1">
      <alignment vertical="center"/>
    </xf>
    <xf numFmtId="165" fontId="20" fillId="9" borderId="23" xfId="0" applyFont="1" applyFill="1" applyBorder="1" applyAlignment="1">
      <alignment horizontal="center" vertical="center"/>
    </xf>
    <xf numFmtId="4" fontId="2" fillId="8" borderId="4" xfId="0" applyNumberFormat="1" applyFont="1" applyFill="1" applyBorder="1" applyAlignment="1">
      <alignment vertical="center"/>
    </xf>
    <xf numFmtId="4" fontId="2" fillId="8" borderId="13" xfId="0" applyNumberFormat="1" applyFont="1" applyFill="1" applyBorder="1" applyAlignment="1">
      <alignment vertical="center"/>
    </xf>
    <xf numFmtId="4" fontId="2" fillId="12" borderId="13" xfId="0" applyNumberFormat="1" applyFont="1" applyFill="1" applyBorder="1" applyAlignment="1">
      <alignment horizontal="right" vertical="center"/>
    </xf>
    <xf numFmtId="4" fontId="2" fillId="8" borderId="6" xfId="0" applyNumberFormat="1" applyFont="1" applyFill="1" applyBorder="1" applyAlignment="1" applyProtection="1">
      <alignment vertical="center"/>
      <protection locked="0"/>
    </xf>
    <xf numFmtId="4" fontId="2" fillId="8" borderId="13" xfId="0" applyNumberFormat="1" applyFont="1" applyFill="1" applyBorder="1" applyAlignment="1" applyProtection="1">
      <alignment vertical="center"/>
      <protection locked="0"/>
    </xf>
    <xf numFmtId="4" fontId="2" fillId="8" borderId="15" xfId="0" applyNumberFormat="1" applyFont="1" applyFill="1" applyBorder="1" applyAlignment="1" applyProtection="1">
      <alignment vertical="center"/>
      <protection locked="0"/>
    </xf>
    <xf numFmtId="4" fontId="2" fillId="12" borderId="13" xfId="0" applyNumberFormat="1" applyFont="1" applyFill="1" applyBorder="1" applyAlignment="1">
      <alignment vertical="center"/>
    </xf>
    <xf numFmtId="4" fontId="2" fillId="12" borderId="6" xfId="0" applyNumberFormat="1" applyFont="1" applyFill="1" applyBorder="1" applyAlignment="1" applyProtection="1">
      <alignment vertical="center"/>
    </xf>
    <xf numFmtId="4" fontId="2" fillId="12" borderId="13" xfId="0" applyNumberFormat="1" applyFont="1" applyFill="1" applyBorder="1" applyAlignment="1" applyProtection="1">
      <alignment vertical="center"/>
    </xf>
    <xf numFmtId="4" fontId="2" fillId="12" borderId="15" xfId="0" applyNumberFormat="1" applyFont="1" applyFill="1" applyBorder="1" applyAlignment="1" applyProtection="1">
      <alignment vertical="center"/>
    </xf>
    <xf numFmtId="164" fontId="2" fillId="12" borderId="13" xfId="0" applyNumberFormat="1" applyFont="1" applyFill="1" applyBorder="1" applyAlignment="1">
      <alignment vertical="center"/>
    </xf>
    <xf numFmtId="164" fontId="2" fillId="8" borderId="13" xfId="0" applyNumberFormat="1" applyFont="1" applyFill="1" applyBorder="1" applyAlignment="1">
      <alignment vertical="center"/>
    </xf>
    <xf numFmtId="4" fontId="2" fillId="8" borderId="6" xfId="0" applyNumberFormat="1" applyFont="1" applyFill="1" applyBorder="1" applyAlignment="1" applyProtection="1">
      <alignment vertical="center"/>
    </xf>
    <xf numFmtId="4" fontId="0" fillId="5" borderId="6" xfId="0" applyNumberFormat="1" applyFill="1" applyBorder="1" applyAlignment="1" applyProtection="1">
      <alignment vertical="center"/>
    </xf>
    <xf numFmtId="4" fontId="0" fillId="5" borderId="13" xfId="0" applyNumberFormat="1" applyFill="1" applyBorder="1" applyAlignment="1" applyProtection="1">
      <alignment vertical="center"/>
    </xf>
    <xf numFmtId="4" fontId="2" fillId="8" borderId="15" xfId="0" applyNumberFormat="1" applyFont="1" applyFill="1" applyBorder="1" applyAlignment="1">
      <alignment vertical="center"/>
    </xf>
    <xf numFmtId="4" fontId="0" fillId="5" borderId="15" xfId="0" applyNumberFormat="1" applyFill="1" applyBorder="1" applyAlignment="1" applyProtection="1">
      <alignment vertical="center"/>
    </xf>
    <xf numFmtId="165" fontId="1" fillId="0" borderId="0" xfId="0" applyFont="1" applyBorder="1" applyAlignment="1" applyProtection="1">
      <alignment horizontal="left" vertical="center"/>
      <protection locked="0"/>
    </xf>
    <xf numFmtId="0" fontId="0" fillId="0" borderId="9" xfId="0" applyNumberFormat="1" applyBorder="1" applyAlignment="1" applyProtection="1">
      <alignment horizontal="center" vertical="center"/>
      <protection locked="0"/>
    </xf>
    <xf numFmtId="0" fontId="0" fillId="0" borderId="14" xfId="0" applyNumberFormat="1" applyBorder="1" applyAlignment="1" applyProtection="1">
      <alignment horizontal="center" vertical="center" wrapText="1"/>
      <protection locked="0"/>
    </xf>
    <xf numFmtId="4" fontId="0" fillId="5" borderId="29" xfId="0" applyNumberFormat="1" applyFill="1" applyBorder="1" applyAlignment="1" applyProtection="1">
      <alignment vertical="center"/>
    </xf>
    <xf numFmtId="4" fontId="0" fillId="5" borderId="14" xfId="0" applyNumberFormat="1" applyFill="1" applyBorder="1" applyAlignment="1" applyProtection="1">
      <alignment vertical="center"/>
    </xf>
    <xf numFmtId="4" fontId="0" fillId="5" borderId="18" xfId="0" applyNumberFormat="1" applyFill="1" applyBorder="1" applyAlignment="1" applyProtection="1">
      <alignment vertical="center"/>
    </xf>
    <xf numFmtId="4" fontId="2" fillId="8" borderId="10" xfId="0" applyNumberFormat="1" applyFont="1" applyFill="1" applyBorder="1" applyAlignment="1">
      <alignment vertical="center"/>
    </xf>
    <xf numFmtId="4" fontId="2" fillId="8" borderId="19" xfId="0" applyNumberFormat="1" applyFont="1" applyFill="1" applyBorder="1" applyAlignment="1">
      <alignment vertical="center"/>
    </xf>
    <xf numFmtId="4" fontId="2" fillId="8" borderId="19" xfId="0" applyNumberFormat="1" applyFont="1" applyFill="1" applyBorder="1" applyAlignment="1">
      <alignment horizontal="right" vertical="center"/>
    </xf>
    <xf numFmtId="4" fontId="2" fillId="12" borderId="13" xfId="0" applyNumberFormat="1" applyFont="1" applyFill="1" applyBorder="1" applyAlignment="1">
      <alignment horizontal="left" vertical="center"/>
    </xf>
    <xf numFmtId="0" fontId="8" fillId="0" borderId="32" xfId="0" applyNumberFormat="1" applyFont="1" applyFill="1" applyBorder="1" applyAlignment="1" applyProtection="1">
      <alignment horizontal="left" vertical="center" wrapText="1" indent="1"/>
      <protection hidden="1"/>
    </xf>
    <xf numFmtId="0" fontId="8" fillId="0" borderId="8" xfId="0" applyNumberFormat="1" applyFont="1" applyFill="1" applyBorder="1" applyAlignment="1" applyProtection="1">
      <alignment vertical="center" wrapText="1"/>
      <protection hidden="1"/>
    </xf>
    <xf numFmtId="0" fontId="8" fillId="0" borderId="8" xfId="0" applyNumberFormat="1" applyFont="1" applyBorder="1" applyAlignment="1" applyProtection="1">
      <alignment horizontal="left" vertical="center" wrapText="1"/>
      <protection hidden="1"/>
    </xf>
    <xf numFmtId="0" fontId="6" fillId="0" borderId="8" xfId="0" applyNumberFormat="1" applyFont="1" applyBorder="1" applyAlignment="1" applyProtection="1">
      <alignment horizontal="left" vertical="center" wrapText="1"/>
      <protection hidden="1"/>
    </xf>
    <xf numFmtId="0" fontId="6" fillId="0" borderId="11" xfId="0" applyNumberFormat="1" applyFont="1" applyBorder="1" applyAlignment="1" applyProtection="1">
      <alignment horizontal="left" vertical="center" wrapText="1"/>
      <protection hidden="1"/>
    </xf>
    <xf numFmtId="165" fontId="2" fillId="8" borderId="27" xfId="0" applyFont="1" applyFill="1" applyBorder="1" applyAlignment="1">
      <alignment horizontal="left" vertical="center" wrapText="1"/>
    </xf>
    <xf numFmtId="165" fontId="2" fillId="12" borderId="6" xfId="0" applyFont="1" applyFill="1" applyBorder="1" applyAlignment="1">
      <alignment horizontal="left" vertical="center"/>
    </xf>
    <xf numFmtId="165" fontId="2" fillId="12" borderId="6" xfId="0" applyFont="1" applyFill="1" applyBorder="1" applyAlignment="1">
      <alignment horizontal="left" vertical="center" wrapText="1"/>
    </xf>
    <xf numFmtId="165" fontId="2" fillId="8" borderId="6" xfId="0" applyFont="1" applyFill="1" applyBorder="1" applyAlignment="1">
      <alignment horizontal="left" vertical="center" wrapText="1"/>
    </xf>
    <xf numFmtId="0" fontId="0" fillId="0" borderId="29" xfId="0" applyNumberFormat="1" applyBorder="1" applyAlignment="1" applyProtection="1">
      <alignment horizontal="center" vertical="center" wrapText="1"/>
      <protection hidden="1"/>
    </xf>
    <xf numFmtId="0" fontId="0" fillId="0" borderId="6" xfId="0" applyNumberFormat="1" applyBorder="1" applyAlignment="1" applyProtection="1">
      <alignment horizontal="center" vertical="center" wrapText="1"/>
      <protection hidden="1"/>
    </xf>
    <xf numFmtId="0" fontId="0" fillId="0" borderId="6" xfId="0" applyNumberFormat="1" applyFont="1" applyBorder="1" applyAlignment="1" applyProtection="1">
      <alignment horizontal="center" vertical="center" wrapText="1"/>
      <protection hidden="1"/>
    </xf>
    <xf numFmtId="0" fontId="8" fillId="0" borderId="6" xfId="0" applyNumberFormat="1" applyFont="1" applyBorder="1" applyAlignment="1" applyProtection="1">
      <alignment horizontal="center" vertical="center" wrapText="1"/>
      <protection hidden="1"/>
    </xf>
    <xf numFmtId="0" fontId="8" fillId="0" borderId="33" xfId="0" applyNumberFormat="1" applyFont="1" applyBorder="1" applyAlignment="1" applyProtection="1">
      <alignment horizontal="center" vertical="center" wrapText="1"/>
      <protection hidden="1"/>
    </xf>
    <xf numFmtId="165" fontId="2" fillId="12" borderId="6" xfId="0" applyFont="1" applyFill="1" applyBorder="1" applyAlignment="1">
      <alignment vertical="center"/>
    </xf>
    <xf numFmtId="0" fontId="0" fillId="0" borderId="6" xfId="0" applyNumberFormat="1" applyBorder="1" applyAlignment="1" applyProtection="1">
      <alignment horizontal="center" vertical="center"/>
      <protection hidden="1"/>
    </xf>
    <xf numFmtId="0" fontId="8" fillId="0" borderId="6" xfId="0" applyNumberFormat="1" applyFont="1" applyBorder="1" applyAlignment="1" applyProtection="1">
      <alignment horizontal="center" vertical="center"/>
      <protection hidden="1"/>
    </xf>
    <xf numFmtId="165" fontId="2" fillId="8" borderId="6" xfId="0" applyFont="1" applyFill="1" applyBorder="1" applyAlignment="1">
      <alignment vertical="center"/>
    </xf>
    <xf numFmtId="0" fontId="8" fillId="0" borderId="33" xfId="0" applyNumberFormat="1" applyFont="1" applyBorder="1" applyAlignment="1" applyProtection="1">
      <alignment horizontal="center" vertical="center"/>
      <protection hidden="1"/>
    </xf>
    <xf numFmtId="0" fontId="0" fillId="0" borderId="29" xfId="0" applyNumberFormat="1" applyBorder="1" applyAlignment="1" applyProtection="1">
      <alignment horizontal="left" vertical="center" wrapText="1"/>
      <protection hidden="1"/>
    </xf>
    <xf numFmtId="0" fontId="0" fillId="0" borderId="6" xfId="0" applyNumberFormat="1" applyBorder="1" applyAlignment="1" applyProtection="1">
      <alignment horizontal="left" vertical="center" wrapText="1"/>
      <protection hidden="1"/>
    </xf>
    <xf numFmtId="166" fontId="2" fillId="12" borderId="6" xfId="0" applyNumberFormat="1" applyFont="1" applyFill="1" applyBorder="1" applyAlignment="1">
      <alignment vertical="center"/>
    </xf>
    <xf numFmtId="0" fontId="0" fillId="0" borderId="6" xfId="0" applyNumberFormat="1" applyBorder="1" applyAlignment="1" applyProtection="1">
      <alignment horizontal="left" vertical="center"/>
      <protection hidden="1"/>
    </xf>
    <xf numFmtId="0" fontId="8" fillId="0" borderId="6" xfId="0" applyNumberFormat="1" applyFont="1" applyBorder="1" applyAlignment="1" applyProtection="1">
      <alignment horizontal="left" vertical="center" wrapText="1"/>
      <protection hidden="1"/>
    </xf>
    <xf numFmtId="166" fontId="2" fillId="8" borderId="6" xfId="0" applyNumberFormat="1" applyFont="1" applyFill="1" applyBorder="1" applyAlignment="1">
      <alignment vertical="center"/>
    </xf>
    <xf numFmtId="0" fontId="8" fillId="0" borderId="33" xfId="0" applyNumberFormat="1" applyFont="1" applyBorder="1" applyAlignment="1" applyProtection="1">
      <alignment horizontal="left" vertical="center"/>
      <protection hidden="1"/>
    </xf>
    <xf numFmtId="4" fontId="0" fillId="0" borderId="6" xfId="0" applyNumberFormat="1" applyBorder="1" applyAlignment="1" applyProtection="1">
      <alignment horizontal="right" vertical="center"/>
      <protection hidden="1"/>
    </xf>
    <xf numFmtId="4" fontId="0" fillId="0" borderId="29" xfId="0" applyNumberFormat="1" applyBorder="1" applyAlignment="1" applyProtection="1">
      <alignment horizontal="right" vertical="center"/>
      <protection hidden="1"/>
    </xf>
    <xf numFmtId="4" fontId="2" fillId="12" borderId="6" xfId="0" applyNumberFormat="1" applyFont="1" applyFill="1" applyBorder="1" applyAlignment="1">
      <alignment vertical="center"/>
    </xf>
    <xf numFmtId="4" fontId="8" fillId="0" borderId="33" xfId="0" applyNumberFormat="1" applyFont="1" applyBorder="1" applyAlignment="1" applyProtection="1">
      <alignment horizontal="right" vertical="center"/>
      <protection hidden="1"/>
    </xf>
    <xf numFmtId="4" fontId="2" fillId="12" borderId="4" xfId="0" applyNumberFormat="1" applyFont="1" applyFill="1" applyBorder="1" applyAlignment="1">
      <alignment horizontal="left" vertical="center"/>
    </xf>
    <xf numFmtId="4" fontId="2" fillId="12" borderId="4" xfId="0" applyNumberFormat="1" applyFont="1" applyFill="1" applyBorder="1" applyAlignment="1">
      <alignment vertical="center"/>
    </xf>
    <xf numFmtId="166" fontId="2" fillId="12" borderId="4" xfId="0" applyNumberFormat="1" applyFont="1" applyFill="1" applyBorder="1" applyAlignment="1">
      <alignment vertical="center"/>
    </xf>
    <xf numFmtId="166" fontId="2" fillId="8" borderId="4" xfId="0" applyNumberFormat="1" applyFont="1" applyFill="1" applyBorder="1" applyAlignment="1">
      <alignment vertical="center"/>
    </xf>
    <xf numFmtId="0" fontId="2" fillId="8" borderId="1" xfId="0" applyNumberFormat="1" applyFont="1" applyFill="1" applyBorder="1" applyAlignment="1">
      <alignment horizontal="left" vertical="center" wrapText="1"/>
    </xf>
    <xf numFmtId="0" fontId="2" fillId="12" borderId="8" xfId="0" applyNumberFormat="1" applyFont="1" applyFill="1" applyBorder="1" applyAlignment="1">
      <alignment horizontal="left" vertical="center" wrapText="1"/>
    </xf>
    <xf numFmtId="0" fontId="2" fillId="8" borderId="8" xfId="0" applyNumberFormat="1" applyFont="1" applyFill="1" applyBorder="1" applyAlignment="1">
      <alignment horizontal="left" vertical="center"/>
    </xf>
    <xf numFmtId="0" fontId="2" fillId="8" borderId="8" xfId="0" applyNumberFormat="1" applyFont="1" applyFill="1" applyBorder="1" applyAlignment="1">
      <alignment horizontal="left" vertical="center" wrapText="1"/>
    </xf>
    <xf numFmtId="0" fontId="6" fillId="0" borderId="22" xfId="0" applyNumberFormat="1" applyFont="1" applyBorder="1" applyAlignment="1" applyProtection="1">
      <alignment horizontal="left" vertical="center"/>
      <protection hidden="1"/>
    </xf>
    <xf numFmtId="0" fontId="2" fillId="2" borderId="27" xfId="0" applyNumberFormat="1" applyFont="1" applyFill="1" applyBorder="1" applyAlignment="1">
      <alignment vertical="center" wrapText="1"/>
    </xf>
    <xf numFmtId="0" fontId="2" fillId="0" borderId="27" xfId="0" applyNumberFormat="1" applyFont="1" applyBorder="1" applyAlignment="1">
      <alignment horizontal="left" vertical="center" wrapText="1"/>
    </xf>
    <xf numFmtId="0" fontId="2" fillId="0" borderId="27" xfId="0" applyNumberFormat="1" applyFont="1" applyBorder="1" applyAlignment="1">
      <alignment vertical="center" wrapText="1"/>
    </xf>
    <xf numFmtId="0" fontId="8" fillId="0" borderId="0" xfId="0" applyNumberFormat="1" applyFont="1" applyAlignment="1" applyProtection="1">
      <alignment vertical="center"/>
      <protection locked="0"/>
    </xf>
    <xf numFmtId="165" fontId="1" fillId="0" borderId="0" xfId="0" applyFont="1" applyFill="1" applyAlignment="1" applyProtection="1">
      <alignment horizontal="center" vertical="center"/>
      <protection locked="0"/>
    </xf>
    <xf numFmtId="165" fontId="1" fillId="0" borderId="0" xfId="0" applyFont="1" applyFill="1" applyAlignment="1" applyProtection="1">
      <alignment vertical="center"/>
      <protection locked="0"/>
    </xf>
    <xf numFmtId="4" fontId="2" fillId="12" borderId="6" xfId="0" applyNumberFormat="1" applyFont="1" applyFill="1" applyBorder="1" applyAlignment="1">
      <alignment horizontal="left" vertical="center"/>
    </xf>
    <xf numFmtId="0" fontId="0" fillId="0" borderId="29" xfId="0" applyNumberFormat="1" applyBorder="1" applyAlignment="1" applyProtection="1">
      <alignment horizontal="center" vertical="center" wrapText="1"/>
      <protection locked="0"/>
    </xf>
    <xf numFmtId="0" fontId="0" fillId="0" borderId="6" xfId="0" applyNumberFormat="1" applyBorder="1" applyAlignment="1" applyProtection="1">
      <alignment horizontal="center" vertical="center" wrapText="1"/>
      <protection locked="0"/>
    </xf>
    <xf numFmtId="4" fontId="2" fillId="8" borderId="6" xfId="0" applyNumberFormat="1" applyFont="1" applyFill="1" applyBorder="1" applyAlignment="1">
      <alignment horizontal="right" vertical="center"/>
    </xf>
    <xf numFmtId="4" fontId="2" fillId="12" borderId="6" xfId="0" applyNumberFormat="1" applyFont="1" applyFill="1" applyBorder="1" applyAlignment="1">
      <alignment horizontal="right" vertical="center"/>
    </xf>
    <xf numFmtId="0" fontId="0" fillId="0" borderId="33" xfId="0" applyNumberFormat="1" applyBorder="1" applyAlignment="1" applyProtection="1">
      <alignment horizontal="center" vertical="center" wrapText="1"/>
      <protection locked="0"/>
    </xf>
    <xf numFmtId="4" fontId="0" fillId="0" borderId="33" xfId="0" applyNumberFormat="1" applyBorder="1" applyAlignment="1" applyProtection="1">
      <alignment horizontal="right" vertical="center" wrapText="1"/>
      <protection locked="0"/>
    </xf>
    <xf numFmtId="4" fontId="2" fillId="8" borderId="8" xfId="0" applyNumberFormat="1" applyFont="1" applyFill="1" applyBorder="1" applyAlignment="1" applyProtection="1">
      <alignment vertical="center"/>
      <protection locked="0"/>
    </xf>
    <xf numFmtId="4" fontId="0" fillId="5" borderId="32" xfId="0" applyNumberFormat="1" applyFill="1" applyBorder="1" applyAlignment="1" applyProtection="1">
      <alignment vertical="center"/>
    </xf>
    <xf numFmtId="4" fontId="0" fillId="5" borderId="8" xfId="0" applyNumberFormat="1" applyFill="1" applyBorder="1" applyAlignment="1" applyProtection="1">
      <alignment vertical="center"/>
    </xf>
    <xf numFmtId="4" fontId="2" fillId="12" borderId="8" xfId="0" applyNumberFormat="1" applyFont="1" applyFill="1" applyBorder="1" applyAlignment="1" applyProtection="1">
      <alignment vertical="center"/>
    </xf>
    <xf numFmtId="4" fontId="2" fillId="8" borderId="8" xfId="0" applyNumberFormat="1" applyFont="1" applyFill="1" applyBorder="1" applyAlignment="1">
      <alignment vertical="center"/>
    </xf>
    <xf numFmtId="4" fontId="0" fillId="0" borderId="8" xfId="0" applyNumberFormat="1" applyBorder="1" applyAlignment="1" applyProtection="1">
      <alignment horizontal="right" vertical="center"/>
      <protection locked="0"/>
    </xf>
    <xf numFmtId="4" fontId="0" fillId="0" borderId="11" xfId="0" applyNumberFormat="1" applyBorder="1" applyAlignment="1" applyProtection="1">
      <alignment horizontal="right" vertical="center"/>
      <protection locked="0"/>
    </xf>
    <xf numFmtId="4" fontId="2" fillId="8" borderId="6" xfId="0" applyNumberFormat="1" applyFont="1" applyFill="1" applyBorder="1" applyAlignment="1">
      <alignment vertical="center"/>
    </xf>
    <xf numFmtId="4" fontId="0" fillId="0" borderId="6" xfId="0" applyNumberFormat="1" applyBorder="1" applyAlignment="1" applyProtection="1">
      <alignment horizontal="right" vertical="center"/>
      <protection locked="0"/>
    </xf>
    <xf numFmtId="4" fontId="0" fillId="0" borderId="33" xfId="0" applyNumberFormat="1" applyBorder="1" applyAlignment="1" applyProtection="1">
      <alignment horizontal="right" vertical="center"/>
      <protection locked="0"/>
    </xf>
    <xf numFmtId="9" fontId="0" fillId="0" borderId="6" xfId="0" applyNumberFormat="1" applyBorder="1" applyAlignment="1" applyProtection="1">
      <alignment horizontal="right" vertical="center"/>
      <protection locked="0"/>
    </xf>
    <xf numFmtId="9" fontId="0" fillId="0" borderId="33" xfId="0" applyNumberFormat="1" applyBorder="1" applyAlignment="1" applyProtection="1">
      <alignment horizontal="right" vertical="center"/>
      <protection locked="0"/>
    </xf>
    <xf numFmtId="2" fontId="2" fillId="8" borderId="6" xfId="0" applyNumberFormat="1" applyFont="1" applyFill="1" applyBorder="1" applyAlignment="1">
      <alignment horizontal="right" vertical="center"/>
    </xf>
    <xf numFmtId="0" fontId="1" fillId="14" borderId="21" xfId="0" applyNumberFormat="1" applyFont="1" applyFill="1" applyBorder="1" applyAlignment="1">
      <alignment horizontal="left" vertical="center" wrapText="1"/>
    </xf>
    <xf numFmtId="165" fontId="1" fillId="14" borderId="34" xfId="0" applyFont="1" applyFill="1" applyBorder="1" applyAlignment="1">
      <alignment horizontal="left" vertical="center" wrapText="1"/>
    </xf>
    <xf numFmtId="4" fontId="1" fillId="14" borderId="30" xfId="0" applyNumberFormat="1" applyFont="1" applyFill="1" applyBorder="1" applyAlignment="1">
      <alignment vertical="center"/>
    </xf>
    <xf numFmtId="4" fontId="1" fillId="14" borderId="31" xfId="0" applyNumberFormat="1" applyFont="1" applyFill="1" applyBorder="1" applyAlignment="1">
      <alignment vertical="center"/>
    </xf>
    <xf numFmtId="4" fontId="1" fillId="14" borderId="31" xfId="0" applyNumberFormat="1" applyFont="1" applyFill="1" applyBorder="1" applyAlignment="1">
      <alignment horizontal="right" vertical="center"/>
    </xf>
    <xf numFmtId="0" fontId="1" fillId="14" borderId="25" xfId="0" applyNumberFormat="1" applyFont="1" applyFill="1" applyBorder="1" applyAlignment="1" applyProtection="1">
      <alignment horizontal="center" vertical="center"/>
      <protection hidden="1"/>
    </xf>
    <xf numFmtId="0" fontId="0" fillId="0" borderId="25" xfId="0" applyNumberFormat="1" applyFont="1" applyBorder="1" applyAlignment="1" applyProtection="1">
      <alignment horizontal="center" vertical="center"/>
      <protection hidden="1"/>
    </xf>
    <xf numFmtId="0" fontId="7" fillId="0" borderId="25" xfId="0" applyNumberFormat="1" applyFont="1" applyBorder="1" applyAlignment="1" applyProtection="1">
      <alignment horizontal="center" vertical="center"/>
      <protection hidden="1"/>
    </xf>
    <xf numFmtId="0" fontId="7" fillId="0" borderId="25" xfId="0" applyNumberFormat="1" applyFont="1" applyFill="1" applyBorder="1" applyAlignment="1" applyProtection="1">
      <alignment horizontal="center" vertical="center"/>
      <protection hidden="1"/>
    </xf>
    <xf numFmtId="0" fontId="7" fillId="0" borderId="37" xfId="0" applyNumberFormat="1" applyFont="1" applyFill="1" applyBorder="1" applyAlignment="1" applyProtection="1">
      <alignment horizontal="center" vertical="center"/>
      <protection hidden="1"/>
    </xf>
    <xf numFmtId="0" fontId="2" fillId="12" borderId="25" xfId="0" applyNumberFormat="1" applyFont="1" applyFill="1" applyBorder="1" applyAlignment="1">
      <alignment horizontal="center" vertical="center" wrapText="1"/>
    </xf>
    <xf numFmtId="0" fontId="1" fillId="12" borderId="25" xfId="0" applyNumberFormat="1" applyFont="1" applyFill="1" applyBorder="1" applyAlignment="1">
      <alignment horizontal="center" vertical="center" wrapText="1"/>
    </xf>
    <xf numFmtId="0" fontId="23" fillId="3" borderId="8" xfId="0" applyNumberFormat="1" applyFont="1" applyFill="1" applyBorder="1" applyAlignment="1" applyProtection="1">
      <alignment vertical="center" wrapText="1"/>
      <protection hidden="1"/>
    </xf>
    <xf numFmtId="165" fontId="1" fillId="12" borderId="6" xfId="0" applyFont="1" applyFill="1" applyBorder="1" applyAlignment="1">
      <alignment horizontal="left" vertical="center"/>
    </xf>
    <xf numFmtId="0" fontId="1" fillId="3" borderId="4" xfId="0" applyNumberFormat="1" applyFont="1" applyFill="1" applyBorder="1" applyAlignment="1" applyProtection="1">
      <alignment horizontal="center" vertical="center"/>
      <protection locked="0"/>
    </xf>
    <xf numFmtId="0" fontId="1" fillId="3" borderId="13" xfId="0" applyNumberFormat="1" applyFont="1" applyFill="1" applyBorder="1" applyAlignment="1" applyProtection="1">
      <alignment horizontal="center" vertical="center" wrapText="1"/>
      <protection locked="0"/>
    </xf>
    <xf numFmtId="0" fontId="1" fillId="3" borderId="6" xfId="0" applyNumberFormat="1" applyFont="1" applyFill="1" applyBorder="1" applyAlignment="1" applyProtection="1">
      <alignment horizontal="center" vertical="center" wrapText="1"/>
      <protection locked="0"/>
    </xf>
    <xf numFmtId="4" fontId="1" fillId="3" borderId="6" xfId="0" applyNumberFormat="1" applyFont="1" applyFill="1" applyBorder="1" applyAlignment="1" applyProtection="1">
      <alignment vertical="center"/>
    </xf>
    <xf numFmtId="4" fontId="1" fillId="3" borderId="8" xfId="0" applyNumberFormat="1" applyFont="1" applyFill="1" applyBorder="1" applyAlignment="1" applyProtection="1">
      <alignment vertical="center"/>
    </xf>
    <xf numFmtId="4" fontId="1" fillId="3" borderId="15" xfId="0" applyNumberFormat="1" applyFont="1" applyFill="1" applyBorder="1" applyAlignment="1" applyProtection="1">
      <alignment vertical="center"/>
    </xf>
    <xf numFmtId="165" fontId="1" fillId="0" borderId="0" xfId="0" applyFont="1" applyAlignment="1" applyProtection="1">
      <alignment vertical="center"/>
      <protection locked="0"/>
    </xf>
    <xf numFmtId="0" fontId="2" fillId="12" borderId="8" xfId="0" applyNumberFormat="1" applyFont="1" applyFill="1" applyBorder="1" applyAlignment="1">
      <alignment horizontal="center" vertical="center" wrapText="1"/>
    </xf>
    <xf numFmtId="4" fontId="2" fillId="8" borderId="27" xfId="0" applyNumberFormat="1" applyFont="1" applyFill="1" applyBorder="1" applyAlignment="1">
      <alignment horizontal="right" vertical="center" wrapText="1"/>
    </xf>
    <xf numFmtId="4" fontId="1" fillId="14" borderId="34" xfId="0" applyNumberFormat="1" applyFont="1" applyFill="1" applyBorder="1" applyAlignment="1">
      <alignment horizontal="right" vertical="center" wrapText="1"/>
    </xf>
    <xf numFmtId="4" fontId="1" fillId="12" borderId="6" xfId="0" applyNumberFormat="1" applyFont="1" applyFill="1" applyBorder="1" applyAlignment="1">
      <alignment horizontal="right" vertical="center"/>
    </xf>
    <xf numFmtId="4" fontId="2" fillId="8" borderId="6" xfId="0" applyNumberFormat="1" applyFont="1" applyFill="1" applyBorder="1" applyAlignment="1">
      <alignment horizontal="right" vertical="center" wrapText="1"/>
    </xf>
    <xf numFmtId="4" fontId="1" fillId="0" borderId="22" xfId="0" applyNumberFormat="1" applyFont="1" applyBorder="1" applyAlignment="1" applyProtection="1">
      <alignment horizontal="right" vertical="center"/>
      <protection hidden="1"/>
    </xf>
    <xf numFmtId="165" fontId="20" fillId="9" borderId="39" xfId="0" applyFont="1" applyFill="1" applyBorder="1" applyAlignment="1">
      <alignment horizontal="center" vertical="center"/>
    </xf>
    <xf numFmtId="4" fontId="2" fillId="5" borderId="20" xfId="0" applyNumberFormat="1" applyFont="1" applyFill="1" applyBorder="1" applyAlignment="1" applyProtection="1">
      <alignment horizontal="right" vertical="center"/>
      <protection hidden="1"/>
    </xf>
    <xf numFmtId="0" fontId="6" fillId="0" borderId="1" xfId="0" applyNumberFormat="1" applyFont="1" applyBorder="1" applyAlignment="1" applyProtection="1">
      <alignment vertical="center" wrapText="1"/>
      <protection hidden="1"/>
    </xf>
    <xf numFmtId="0" fontId="2" fillId="2" borderId="1" xfId="0" applyNumberFormat="1" applyFont="1" applyFill="1" applyBorder="1" applyAlignment="1">
      <alignment vertical="center" wrapText="1"/>
    </xf>
    <xf numFmtId="0" fontId="6" fillId="2" borderId="1" xfId="0" applyNumberFormat="1" applyFont="1" applyFill="1" applyBorder="1" applyAlignment="1" applyProtection="1">
      <alignment vertical="center" wrapText="1"/>
      <protection hidden="1"/>
    </xf>
    <xf numFmtId="0" fontId="6" fillId="0" borderId="1" xfId="0" applyNumberFormat="1" applyFont="1" applyFill="1" applyBorder="1" applyAlignment="1" applyProtection="1">
      <alignment horizontal="left" vertical="center" wrapText="1"/>
      <protection hidden="1"/>
    </xf>
    <xf numFmtId="49" fontId="8" fillId="0" borderId="27" xfId="0" applyNumberFormat="1" applyFont="1" applyBorder="1" applyAlignment="1" applyProtection="1">
      <alignment vertical="center" wrapText="1"/>
      <protection hidden="1"/>
    </xf>
    <xf numFmtId="0" fontId="2" fillId="0" borderId="1" xfId="0" applyNumberFormat="1" applyFont="1" applyBorder="1" applyAlignment="1">
      <alignment vertical="center" wrapText="1"/>
    </xf>
    <xf numFmtId="0" fontId="2" fillId="0" borderId="1" xfId="0" applyNumberFormat="1" applyFont="1" applyBorder="1" applyAlignment="1">
      <alignment horizontal="left" vertical="center" wrapText="1"/>
    </xf>
    <xf numFmtId="0" fontId="2" fillId="0" borderId="35" xfId="0" applyNumberFormat="1" applyFont="1" applyBorder="1" applyAlignment="1">
      <alignment horizontal="left" vertical="center" wrapText="1"/>
    </xf>
    <xf numFmtId="165" fontId="20" fillId="9" borderId="41" xfId="0" applyFont="1" applyFill="1" applyBorder="1" applyAlignment="1">
      <alignment horizontal="center" vertical="center"/>
    </xf>
    <xf numFmtId="0" fontId="2" fillId="0" borderId="34" xfId="0" applyNumberFormat="1" applyFont="1" applyBorder="1" applyAlignment="1">
      <alignment horizontal="left" vertical="center" wrapText="1"/>
    </xf>
    <xf numFmtId="0" fontId="6" fillId="4" borderId="1" xfId="0" applyNumberFormat="1" applyFont="1" applyFill="1" applyBorder="1" applyAlignment="1" applyProtection="1">
      <alignment vertical="center" wrapText="1"/>
      <protection hidden="1"/>
    </xf>
    <xf numFmtId="10" fontId="2" fillId="5" borderId="20" xfId="0" applyNumberFormat="1" applyFont="1" applyFill="1" applyBorder="1" applyAlignment="1" applyProtection="1">
      <alignment horizontal="right" vertical="center"/>
      <protection hidden="1"/>
    </xf>
    <xf numFmtId="4" fontId="0" fillId="0" borderId="29" xfId="0" applyNumberFormat="1" applyBorder="1" applyAlignment="1" applyProtection="1">
      <alignment horizontal="center" vertical="center" wrapText="1"/>
      <protection locked="0"/>
    </xf>
    <xf numFmtId="4" fontId="0" fillId="0" borderId="6" xfId="0" applyNumberFormat="1" applyBorder="1" applyAlignment="1" applyProtection="1">
      <alignment horizontal="center" vertical="center" wrapText="1"/>
      <protection locked="0"/>
    </xf>
    <xf numFmtId="4" fontId="1" fillId="3" borderId="6" xfId="0" applyNumberFormat="1" applyFont="1" applyFill="1" applyBorder="1" applyAlignment="1" applyProtection="1">
      <alignment horizontal="center" vertical="center" wrapText="1"/>
      <protection locked="0"/>
    </xf>
    <xf numFmtId="4" fontId="0" fillId="0" borderId="33" xfId="0" applyNumberFormat="1" applyBorder="1" applyAlignment="1" applyProtection="1">
      <alignment horizontal="center" vertical="center" wrapText="1"/>
      <protection locked="0"/>
    </xf>
    <xf numFmtId="4" fontId="0" fillId="0" borderId="0" xfId="0" applyNumberFormat="1" applyAlignment="1" applyProtection="1">
      <alignment vertical="center"/>
      <protection locked="0"/>
    </xf>
    <xf numFmtId="4" fontId="8" fillId="0" borderId="0" xfId="0" applyNumberFormat="1" applyFont="1" applyAlignment="1" applyProtection="1">
      <alignment vertical="center"/>
      <protection locked="0"/>
    </xf>
    <xf numFmtId="4" fontId="0" fillId="0" borderId="29" xfId="0" applyNumberFormat="1" applyBorder="1" applyAlignment="1" applyProtection="1">
      <alignment horizontal="right" vertical="center" wrapText="1"/>
      <protection locked="0"/>
    </xf>
    <xf numFmtId="4" fontId="1" fillId="3" borderId="6" xfId="0" applyNumberFormat="1" applyFont="1" applyFill="1" applyBorder="1" applyAlignment="1" applyProtection="1">
      <alignment horizontal="right" vertical="center" wrapText="1"/>
      <protection locked="0"/>
    </xf>
    <xf numFmtId="4" fontId="2" fillId="8" borderId="26" xfId="0" applyNumberFormat="1" applyFont="1" applyFill="1" applyBorder="1" applyAlignment="1">
      <alignment vertical="center"/>
    </xf>
    <xf numFmtId="4" fontId="1" fillId="14" borderId="38" xfId="0" applyNumberFormat="1" applyFont="1" applyFill="1" applyBorder="1" applyAlignment="1">
      <alignment vertical="center"/>
    </xf>
    <xf numFmtId="4" fontId="2" fillId="12" borderId="7" xfId="0" applyNumberFormat="1" applyFont="1" applyFill="1" applyBorder="1" applyAlignment="1">
      <alignment horizontal="left" vertical="center"/>
    </xf>
    <xf numFmtId="0" fontId="0" fillId="0" borderId="40" xfId="0" applyNumberFormat="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1" fillId="3" borderId="7" xfId="0" applyNumberFormat="1" applyFont="1" applyFill="1" applyBorder="1" applyAlignment="1" applyProtection="1">
      <alignment horizontal="center" vertical="center"/>
      <protection locked="0"/>
    </xf>
    <xf numFmtId="4" fontId="2" fillId="8" borderId="7" xfId="0" applyNumberFormat="1" applyFont="1" applyFill="1" applyBorder="1" applyAlignment="1">
      <alignment vertical="center"/>
    </xf>
    <xf numFmtId="4" fontId="2" fillId="12" borderId="7" xfId="0" applyNumberFormat="1" applyFont="1" applyFill="1" applyBorder="1" applyAlignment="1">
      <alignment vertical="center"/>
    </xf>
    <xf numFmtId="166" fontId="2" fillId="12" borderId="7" xfId="0" applyNumberFormat="1" applyFont="1" applyFill="1" applyBorder="1" applyAlignment="1">
      <alignment vertical="center"/>
    </xf>
    <xf numFmtId="166" fontId="2" fillId="8" borderId="7" xfId="0" applyNumberFormat="1" applyFont="1" applyFill="1" applyBorder="1" applyAlignment="1">
      <alignment vertical="center"/>
    </xf>
    <xf numFmtId="0" fontId="0" fillId="0" borderId="42" xfId="0" applyNumberFormat="1" applyBorder="1" applyAlignment="1" applyProtection="1">
      <alignment horizontal="center" vertical="center"/>
      <protection locked="0"/>
    </xf>
    <xf numFmtId="4" fontId="2" fillId="8" borderId="27" xfId="0" applyNumberFormat="1" applyFont="1" applyFill="1" applyBorder="1" applyAlignment="1">
      <alignment vertical="center"/>
    </xf>
    <xf numFmtId="4" fontId="1" fillId="14" borderId="34" xfId="0" applyNumberFormat="1" applyFont="1" applyFill="1" applyBorder="1" applyAlignment="1">
      <alignment vertical="center"/>
    </xf>
    <xf numFmtId="164" fontId="2" fillId="12" borderId="6" xfId="0" applyNumberFormat="1" applyFont="1" applyFill="1" applyBorder="1" applyAlignment="1">
      <alignment vertical="center"/>
    </xf>
    <xf numFmtId="164" fontId="2" fillId="8" borderId="6" xfId="0" applyNumberFormat="1" applyFont="1" applyFill="1" applyBorder="1" applyAlignment="1">
      <alignment vertical="center"/>
    </xf>
    <xf numFmtId="4" fontId="1" fillId="0" borderId="0" xfId="0" applyNumberFormat="1" applyFont="1" applyBorder="1" applyAlignment="1" applyProtection="1">
      <alignment horizontal="left" vertical="center"/>
      <protection locked="0"/>
    </xf>
    <xf numFmtId="165" fontId="22" fillId="0" borderId="0" xfId="0" applyFont="1" applyFill="1" applyBorder="1" applyAlignment="1">
      <alignment horizontal="center" vertical="center"/>
    </xf>
    <xf numFmtId="4" fontId="22" fillId="0" borderId="0" xfId="0" applyNumberFormat="1" applyFont="1" applyFill="1" applyBorder="1" applyAlignment="1">
      <alignment horizontal="center" vertical="center"/>
    </xf>
    <xf numFmtId="4" fontId="2" fillId="0" borderId="0" xfId="0" applyNumberFormat="1" applyFont="1" applyFill="1" applyBorder="1" applyAlignment="1" applyProtection="1">
      <alignment horizontal="right" vertical="center" wrapText="1"/>
      <protection hidden="1"/>
    </xf>
    <xf numFmtId="10" fontId="2" fillId="0" borderId="0" xfId="1" applyNumberFormat="1" applyFont="1" applyFill="1" applyBorder="1" applyAlignment="1" applyProtection="1">
      <alignment horizontal="right" vertical="center"/>
      <protection hidden="1"/>
    </xf>
    <xf numFmtId="4" fontId="2" fillId="0" borderId="0" xfId="1" applyNumberFormat="1" applyFont="1" applyFill="1" applyBorder="1" applyAlignment="1" applyProtection="1">
      <alignment horizontal="right" vertical="center"/>
      <protection hidden="1"/>
    </xf>
    <xf numFmtId="4" fontId="2" fillId="8" borderId="27" xfId="0" applyNumberFormat="1" applyFont="1" applyFill="1" applyBorder="1" applyAlignment="1">
      <alignment horizontal="right" vertical="center"/>
    </xf>
    <xf numFmtId="4" fontId="1" fillId="14" borderId="34" xfId="0" applyNumberFormat="1" applyFont="1" applyFill="1" applyBorder="1" applyAlignment="1">
      <alignment horizontal="right" vertical="center"/>
    </xf>
    <xf numFmtId="4" fontId="1" fillId="0" borderId="0" xfId="0" applyNumberFormat="1" applyFont="1" applyBorder="1" applyAlignment="1" applyProtection="1">
      <alignment horizontal="right" vertical="center"/>
      <protection locked="0"/>
    </xf>
    <xf numFmtId="4" fontId="22" fillId="0" borderId="0" xfId="0" applyNumberFormat="1" applyFont="1" applyFill="1" applyBorder="1" applyAlignment="1">
      <alignment horizontal="right" vertical="center"/>
    </xf>
    <xf numFmtId="4" fontId="0" fillId="5" borderId="29" xfId="0" applyNumberFormat="1" applyFill="1" applyBorder="1" applyAlignment="1" applyProtection="1">
      <alignment horizontal="right" vertical="center" wrapText="1"/>
      <protection locked="0"/>
    </xf>
    <xf numFmtId="4" fontId="2" fillId="8" borderId="1" xfId="0" applyNumberFormat="1" applyFont="1" applyFill="1" applyBorder="1" applyAlignment="1">
      <alignment horizontal="right" vertical="center" wrapText="1"/>
    </xf>
    <xf numFmtId="4" fontId="2" fillId="8" borderId="20" xfId="0" applyNumberFormat="1" applyFont="1" applyFill="1" applyBorder="1" applyAlignment="1">
      <alignment horizontal="right" vertical="center" wrapText="1"/>
    </xf>
    <xf numFmtId="4" fontId="1" fillId="14" borderId="21" xfId="0" applyNumberFormat="1" applyFont="1" applyFill="1" applyBorder="1" applyAlignment="1">
      <alignment horizontal="right" vertical="center" wrapText="1"/>
    </xf>
    <xf numFmtId="4" fontId="1" fillId="14" borderId="36" xfId="0" applyNumberFormat="1" applyFont="1" applyFill="1" applyBorder="1" applyAlignment="1">
      <alignment horizontal="right" vertical="center" wrapText="1"/>
    </xf>
    <xf numFmtId="4" fontId="2" fillId="12" borderId="8" xfId="0" applyNumberFormat="1" applyFont="1" applyFill="1" applyBorder="1" applyAlignment="1">
      <alignment horizontal="right" vertical="center"/>
    </xf>
    <xf numFmtId="4" fontId="2" fillId="12" borderId="15" xfId="0" applyNumberFormat="1" applyFont="1" applyFill="1" applyBorder="1" applyAlignment="1">
      <alignment horizontal="right" vertical="center"/>
    </xf>
    <xf numFmtId="0" fontId="1" fillId="14" borderId="39" xfId="0" applyNumberFormat="1" applyFont="1" applyFill="1" applyBorder="1" applyAlignment="1" applyProtection="1">
      <alignment horizontal="center" vertical="center"/>
      <protection hidden="1"/>
    </xf>
    <xf numFmtId="4" fontId="1" fillId="14" borderId="24" xfId="0" applyNumberFormat="1" applyFont="1" applyFill="1" applyBorder="1" applyAlignment="1">
      <alignment horizontal="right" vertical="center" wrapText="1"/>
    </xf>
    <xf numFmtId="4" fontId="2" fillId="12" borderId="29" xfId="0" applyNumberFormat="1" applyFont="1" applyFill="1" applyBorder="1" applyAlignment="1">
      <alignment horizontal="right" vertical="center"/>
    </xf>
    <xf numFmtId="4" fontId="0" fillId="13" borderId="19" xfId="0" applyNumberFormat="1" applyFont="1" applyFill="1" applyBorder="1" applyAlignment="1" applyProtection="1">
      <alignment vertical="center"/>
    </xf>
    <xf numFmtId="4" fontId="1" fillId="14" borderId="29" xfId="0" applyNumberFormat="1" applyFont="1" applyFill="1" applyBorder="1" applyAlignment="1">
      <alignment horizontal="right" vertical="center" wrapText="1"/>
    </xf>
    <xf numFmtId="10" fontId="0" fillId="4" borderId="14" xfId="0" applyNumberFormat="1" applyFill="1" applyBorder="1" applyAlignment="1" applyProtection="1">
      <alignment horizontal="center" vertical="center" wrapText="1"/>
      <protection locked="0"/>
    </xf>
    <xf numFmtId="10" fontId="0" fillId="4" borderId="13" xfId="0" applyNumberFormat="1" applyFill="1" applyBorder="1" applyAlignment="1" applyProtection="1">
      <alignment horizontal="center" vertical="center" wrapText="1"/>
      <protection locked="0"/>
    </xf>
    <xf numFmtId="4" fontId="6" fillId="5" borderId="20" xfId="0" applyNumberFormat="1" applyFont="1" applyFill="1" applyBorder="1" applyAlignment="1" applyProtection="1">
      <alignment horizontal="right" vertical="center" wrapText="1"/>
      <protection hidden="1"/>
    </xf>
    <xf numFmtId="10" fontId="6" fillId="5" borderId="12" xfId="1" applyNumberFormat="1" applyFont="1" applyFill="1" applyBorder="1" applyAlignment="1" applyProtection="1">
      <alignment horizontal="right" vertical="center"/>
      <protection hidden="1"/>
    </xf>
    <xf numFmtId="4" fontId="6" fillId="0" borderId="20" xfId="0" applyNumberFormat="1" applyFont="1" applyFill="1" applyBorder="1" applyAlignment="1" applyProtection="1">
      <alignment horizontal="right" vertical="center" wrapText="1"/>
      <protection hidden="1"/>
    </xf>
    <xf numFmtId="165" fontId="17" fillId="9" borderId="23" xfId="0" applyFont="1" applyFill="1" applyBorder="1" applyAlignment="1">
      <alignment horizontal="center" vertical="center"/>
    </xf>
    <xf numFmtId="0" fontId="6" fillId="2" borderId="10" xfId="0" applyNumberFormat="1" applyFont="1" applyFill="1" applyBorder="1" applyAlignment="1" applyProtection="1">
      <alignment horizontal="center" vertical="center" wrapText="1"/>
      <protection hidden="1"/>
    </xf>
    <xf numFmtId="165" fontId="1" fillId="2" borderId="19" xfId="0" applyFont="1" applyFill="1" applyBorder="1" applyAlignment="1" applyProtection="1">
      <alignment horizontal="center" vertical="center" wrapText="1"/>
      <protection hidden="1"/>
    </xf>
    <xf numFmtId="165" fontId="1" fillId="2" borderId="27" xfId="0" applyFont="1" applyFill="1" applyBorder="1" applyAlignment="1" applyProtection="1">
      <alignment horizontal="center" vertical="center" wrapText="1"/>
      <protection hidden="1"/>
    </xf>
    <xf numFmtId="4" fontId="2" fillId="2" borderId="27" xfId="0" applyNumberFormat="1" applyFont="1" applyFill="1" applyBorder="1" applyAlignment="1">
      <alignment horizontal="center" vertical="center" wrapText="1"/>
    </xf>
    <xf numFmtId="164" fontId="2" fillId="6" borderId="10" xfId="0" applyNumberFormat="1" applyFont="1" applyFill="1" applyBorder="1" applyAlignment="1">
      <alignment horizontal="center" vertical="center" wrapText="1"/>
    </xf>
    <xf numFmtId="164" fontId="2" fillId="6" borderId="26" xfId="0" applyNumberFormat="1" applyFont="1" applyFill="1" applyBorder="1" applyAlignment="1">
      <alignment horizontal="center" vertical="center" wrapText="1"/>
    </xf>
    <xf numFmtId="165" fontId="2" fillId="6" borderId="19" xfId="0" applyFont="1" applyFill="1" applyBorder="1" applyAlignment="1">
      <alignment horizontal="center" vertical="center" wrapText="1"/>
    </xf>
    <xf numFmtId="164" fontId="2" fillId="6" borderId="19" xfId="0" applyNumberFormat="1" applyFont="1" applyFill="1" applyBorder="1" applyAlignment="1">
      <alignment horizontal="center" vertical="center" wrapText="1"/>
    </xf>
    <xf numFmtId="164" fontId="2" fillId="6" borderId="27" xfId="0" applyNumberFormat="1" applyFont="1" applyFill="1" applyBorder="1" applyAlignment="1">
      <alignment horizontal="center" vertical="center" wrapText="1"/>
    </xf>
    <xf numFmtId="4" fontId="2" fillId="6" borderId="27" xfId="0" applyNumberFormat="1" applyFont="1" applyFill="1" applyBorder="1" applyAlignment="1">
      <alignment horizontal="center" vertical="center" wrapText="1"/>
    </xf>
    <xf numFmtId="4" fontId="2" fillId="6" borderId="1" xfId="0" applyNumberFormat="1" applyFont="1" applyFill="1" applyBorder="1" applyAlignment="1">
      <alignment horizontal="center" vertical="center" wrapText="1"/>
    </xf>
    <xf numFmtId="4" fontId="6" fillId="6" borderId="19" xfId="0" applyNumberFormat="1" applyFont="1" applyFill="1" applyBorder="1" applyAlignment="1">
      <alignment horizontal="center" vertical="center" wrapText="1"/>
    </xf>
    <xf numFmtId="4" fontId="2" fillId="6" borderId="19" xfId="0" applyNumberFormat="1" applyFont="1" applyFill="1" applyBorder="1" applyAlignment="1">
      <alignment horizontal="center" vertical="center" wrapText="1"/>
    </xf>
    <xf numFmtId="2" fontId="2" fillId="6" borderId="19" xfId="0" applyNumberFormat="1" applyFont="1" applyFill="1" applyBorder="1" applyAlignment="1">
      <alignment horizontal="center" vertical="center" wrapText="1"/>
    </xf>
    <xf numFmtId="4" fontId="2" fillId="6" borderId="20" xfId="0" applyNumberFormat="1" applyFont="1" applyFill="1" applyBorder="1" applyAlignment="1">
      <alignment horizontal="center" vertical="center" wrapText="1"/>
    </xf>
    <xf numFmtId="0" fontId="19" fillId="10" borderId="1" xfId="0" applyNumberFormat="1" applyFont="1" applyFill="1" applyBorder="1" applyAlignment="1">
      <alignment horizontal="left" vertical="center" wrapText="1"/>
    </xf>
    <xf numFmtId="165" fontId="8" fillId="0" borderId="0" xfId="0" applyFont="1" applyBorder="1" applyAlignment="1">
      <alignment vertical="center"/>
    </xf>
    <xf numFmtId="4" fontId="1" fillId="0" borderId="0" xfId="0" applyNumberFormat="1" applyFont="1" applyFill="1" applyBorder="1" applyAlignment="1">
      <alignment horizontal="right" vertical="center" wrapText="1"/>
    </xf>
    <xf numFmtId="4" fontId="2" fillId="0" borderId="0" xfId="0" applyNumberFormat="1" applyFont="1" applyFill="1" applyBorder="1" applyAlignment="1">
      <alignment horizontal="right" vertical="center"/>
    </xf>
    <xf numFmtId="0" fontId="0" fillId="0" borderId="0" xfId="0" applyNumberFormat="1" applyFont="1" applyFill="1" applyBorder="1" applyAlignment="1" applyProtection="1">
      <alignment horizontal="left" vertical="center" wrapText="1"/>
      <protection locked="0"/>
    </xf>
    <xf numFmtId="4" fontId="0" fillId="13" borderId="13" xfId="0" applyNumberFormat="1" applyFont="1" applyFill="1" applyBorder="1" applyAlignment="1" applyProtection="1">
      <alignment vertical="center"/>
    </xf>
    <xf numFmtId="4" fontId="2" fillId="5" borderId="13" xfId="0" applyNumberFormat="1" applyFont="1" applyFill="1" applyBorder="1" applyAlignment="1" applyProtection="1">
      <alignment horizontal="right" vertical="center"/>
      <protection hidden="1"/>
    </xf>
    <xf numFmtId="4" fontId="2" fillId="8" borderId="13" xfId="0" applyNumberFormat="1" applyFont="1" applyFill="1" applyBorder="1" applyAlignment="1">
      <alignment horizontal="right" vertical="center" wrapText="1"/>
    </xf>
    <xf numFmtId="4" fontId="1" fillId="14" borderId="13" xfId="0" applyNumberFormat="1" applyFont="1" applyFill="1" applyBorder="1" applyAlignment="1">
      <alignment horizontal="right" vertical="center" wrapText="1"/>
    </xf>
    <xf numFmtId="165" fontId="18" fillId="7" borderId="27" xfId="0" applyFont="1" applyFill="1" applyBorder="1" applyAlignment="1">
      <alignment horizontal="center" vertical="center" wrapText="1"/>
    </xf>
    <xf numFmtId="165" fontId="18" fillId="7" borderId="2" xfId="0" applyFont="1" applyFill="1" applyBorder="1" applyAlignment="1">
      <alignment horizontal="center" vertical="center" wrapText="1"/>
    </xf>
    <xf numFmtId="165" fontId="18" fillId="7" borderId="12" xfId="0" applyFont="1" applyFill="1" applyBorder="1" applyAlignment="1">
      <alignment horizontal="center" vertical="center" wrapText="1"/>
    </xf>
    <xf numFmtId="165" fontId="22" fillId="7" borderId="1" xfId="0" applyFont="1" applyFill="1" applyBorder="1" applyAlignment="1">
      <alignment horizontal="center" vertical="center" wrapText="1"/>
    </xf>
    <xf numFmtId="165" fontId="22" fillId="7" borderId="2" xfId="0" applyFont="1" applyFill="1" applyBorder="1" applyAlignment="1">
      <alignment horizontal="center" vertical="center" wrapText="1"/>
    </xf>
    <xf numFmtId="165" fontId="22" fillId="7" borderId="12" xfId="0" applyFont="1" applyFill="1" applyBorder="1" applyAlignment="1">
      <alignment horizontal="center" vertical="center" wrapText="1"/>
    </xf>
    <xf numFmtId="0" fontId="0" fillId="0" borderId="27" xfId="0" applyNumberFormat="1" applyFont="1" applyBorder="1" applyAlignment="1">
      <alignment horizontal="left" vertical="center" wrapText="1"/>
    </xf>
    <xf numFmtId="0" fontId="0" fillId="0" borderId="2" xfId="0" applyNumberFormat="1" applyFont="1" applyBorder="1" applyAlignment="1">
      <alignment horizontal="left" vertical="center" wrapText="1"/>
    </xf>
    <xf numFmtId="0" fontId="0" fillId="0" borderId="26" xfId="0" applyNumberFormat="1" applyFont="1" applyBorder="1" applyAlignment="1">
      <alignment horizontal="left" vertical="center" wrapText="1"/>
    </xf>
    <xf numFmtId="49" fontId="2" fillId="0" borderId="1" xfId="0" applyNumberFormat="1" applyFont="1" applyBorder="1" applyAlignment="1" applyProtection="1">
      <alignment horizontal="left" vertical="center" wrapText="1"/>
      <protection hidden="1"/>
    </xf>
    <xf numFmtId="49" fontId="2" fillId="0" borderId="2" xfId="0" applyNumberFormat="1" applyFont="1" applyBorder="1" applyAlignment="1" applyProtection="1">
      <alignment horizontal="left" vertical="center" wrapText="1"/>
      <protection hidden="1"/>
    </xf>
    <xf numFmtId="165" fontId="22" fillId="11" borderId="1" xfId="0" applyFont="1" applyFill="1" applyBorder="1" applyAlignment="1">
      <alignment horizontal="center" vertical="center" wrapText="1"/>
    </xf>
    <xf numFmtId="165" fontId="22" fillId="11" borderId="2" xfId="0" applyFont="1" applyFill="1" applyBorder="1" applyAlignment="1">
      <alignment horizontal="center" vertical="center" wrapText="1"/>
    </xf>
    <xf numFmtId="165" fontId="22" fillId="11" borderId="2" xfId="0" applyFont="1" applyFill="1" applyBorder="1" applyAlignment="1">
      <alignment horizontal="center" vertical="center"/>
    </xf>
    <xf numFmtId="165" fontId="22" fillId="11" borderId="12" xfId="0" applyFont="1" applyFill="1" applyBorder="1" applyAlignment="1">
      <alignment horizontal="center" vertical="center"/>
    </xf>
    <xf numFmtId="0" fontId="0" fillId="0" borderId="1" xfId="0" applyNumberFormat="1" applyFont="1" applyBorder="1" applyAlignment="1">
      <alignment horizontal="left" vertical="center" wrapText="1"/>
    </xf>
    <xf numFmtId="49" fontId="2" fillId="0" borderId="12" xfId="0" applyNumberFormat="1" applyFont="1" applyBorder="1" applyAlignment="1" applyProtection="1">
      <alignment horizontal="left" vertical="center" wrapText="1"/>
      <protection hidden="1"/>
    </xf>
    <xf numFmtId="165" fontId="18" fillId="11" borderId="1" xfId="0" applyFont="1" applyFill="1" applyBorder="1" applyAlignment="1">
      <alignment horizontal="center" vertical="center" wrapText="1"/>
    </xf>
    <xf numFmtId="165" fontId="18" fillId="11" borderId="2" xfId="0" applyFont="1" applyFill="1" applyBorder="1" applyAlignment="1">
      <alignment horizontal="center" vertical="center" wrapText="1"/>
    </xf>
    <xf numFmtId="165" fontId="18" fillId="11" borderId="12" xfId="0" applyFont="1" applyFill="1" applyBorder="1" applyAlignment="1">
      <alignment horizontal="center" vertical="center" wrapText="1"/>
    </xf>
    <xf numFmtId="0" fontId="0" fillId="0" borderId="34" xfId="0" applyNumberFormat="1" applyFont="1" applyBorder="1" applyAlignment="1">
      <alignment horizontal="left" vertical="center" wrapText="1"/>
    </xf>
    <xf numFmtId="0" fontId="0" fillId="0" borderId="0" xfId="0" applyNumberFormat="1" applyFont="1" applyBorder="1" applyAlignment="1">
      <alignment horizontal="left" vertical="center"/>
    </xf>
    <xf numFmtId="0" fontId="0" fillId="0" borderId="38" xfId="0" applyNumberFormat="1" applyFont="1" applyBorder="1" applyAlignment="1">
      <alignment horizontal="left" vertical="center"/>
    </xf>
    <xf numFmtId="0" fontId="0" fillId="0" borderId="2" xfId="0" applyNumberFormat="1" applyFont="1" applyBorder="1" applyAlignment="1">
      <alignment horizontal="left" vertical="center"/>
    </xf>
    <xf numFmtId="0" fontId="0" fillId="0" borderId="26" xfId="0" applyNumberFormat="1" applyFont="1" applyBorder="1" applyAlignment="1">
      <alignment horizontal="left" vertical="center"/>
    </xf>
    <xf numFmtId="0" fontId="6" fillId="0" borderId="27" xfId="0" applyNumberFormat="1" applyFont="1" applyFill="1" applyBorder="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wrapText="1"/>
      <protection hidden="1"/>
    </xf>
    <xf numFmtId="0" fontId="6" fillId="0" borderId="26" xfId="0" applyNumberFormat="1" applyFont="1" applyFill="1" applyBorder="1" applyAlignment="1" applyProtection="1">
      <alignment horizontal="center" vertical="center" wrapText="1"/>
      <protection hidden="1"/>
    </xf>
    <xf numFmtId="0" fontId="0" fillId="4" borderId="27" xfId="0" applyNumberFormat="1" applyFont="1" applyFill="1" applyBorder="1" applyAlignment="1" applyProtection="1">
      <alignment horizontal="center" vertical="center" wrapText="1"/>
      <protection hidden="1"/>
    </xf>
    <xf numFmtId="0" fontId="0" fillId="4" borderId="2" xfId="0" applyNumberFormat="1" applyFont="1" applyFill="1" applyBorder="1" applyAlignment="1" applyProtection="1">
      <alignment horizontal="center" vertical="center" wrapText="1"/>
      <protection hidden="1"/>
    </xf>
    <xf numFmtId="0" fontId="0" fillId="4" borderId="26" xfId="0" applyNumberFormat="1" applyFont="1" applyFill="1" applyBorder="1" applyAlignment="1" applyProtection="1">
      <alignment horizontal="center" vertical="center" wrapText="1"/>
      <protection hidden="1"/>
    </xf>
    <xf numFmtId="49" fontId="0" fillId="0" borderId="35" xfId="0" applyNumberFormat="1" applyFont="1" applyBorder="1" applyAlignment="1">
      <alignment horizontal="left" vertical="center" wrapText="1"/>
    </xf>
    <xf numFmtId="49" fontId="0" fillId="0" borderId="22" xfId="0" applyNumberFormat="1" applyFont="1" applyBorder="1" applyAlignment="1">
      <alignment horizontal="left" vertical="center" wrapText="1"/>
    </xf>
    <xf numFmtId="49" fontId="0" fillId="0" borderId="28" xfId="0" applyNumberFormat="1" applyFont="1" applyBorder="1" applyAlignment="1">
      <alignment horizontal="left" vertical="center" wrapText="1"/>
    </xf>
    <xf numFmtId="49" fontId="0" fillId="0" borderId="27" xfId="0" applyNumberFormat="1" applyFont="1" applyBorder="1" applyAlignment="1">
      <alignment horizontal="left" vertical="center" wrapText="1"/>
    </xf>
    <xf numFmtId="49" fontId="0" fillId="0" borderId="2" xfId="0" applyNumberFormat="1" applyFont="1" applyBorder="1" applyAlignment="1">
      <alignment horizontal="left" vertical="center" wrapText="1"/>
    </xf>
    <xf numFmtId="49" fontId="0" fillId="0" borderId="26" xfId="0" applyNumberFormat="1" applyFont="1" applyBorder="1" applyAlignment="1">
      <alignment horizontal="left" vertical="center" wrapText="1"/>
    </xf>
    <xf numFmtId="0" fontId="0" fillId="0" borderId="0" xfId="0" applyNumberFormat="1" applyFont="1" applyBorder="1" applyAlignment="1">
      <alignment horizontal="left" vertical="center" wrapText="1"/>
    </xf>
    <xf numFmtId="0" fontId="0" fillId="0" borderId="38" xfId="0" applyNumberFormat="1" applyFont="1" applyBorder="1" applyAlignment="1">
      <alignment horizontal="left" vertical="center" wrapText="1"/>
    </xf>
    <xf numFmtId="4" fontId="0" fillId="4" borderId="1" xfId="0" applyNumberFormat="1" applyFill="1" applyBorder="1" applyAlignment="1" applyProtection="1">
      <alignment horizontal="left" vertical="center" wrapText="1"/>
      <protection locked="0"/>
    </xf>
    <xf numFmtId="4" fontId="0" fillId="4" borderId="2" xfId="0" applyNumberFormat="1" applyFill="1" applyBorder="1" applyAlignment="1" applyProtection="1">
      <alignment horizontal="left" vertical="center"/>
      <protection locked="0"/>
    </xf>
    <xf numFmtId="4" fontId="0" fillId="4" borderId="26" xfId="0" applyNumberFormat="1" applyFill="1" applyBorder="1" applyAlignment="1" applyProtection="1">
      <alignment horizontal="left" vertical="center"/>
      <protection locked="0"/>
    </xf>
    <xf numFmtId="0" fontId="0" fillId="0" borderId="3" xfId="0" applyNumberFormat="1" applyFont="1" applyBorder="1" applyAlignment="1">
      <alignment horizontal="left" vertical="center" wrapText="1"/>
    </xf>
    <xf numFmtId="0" fontId="0" fillId="0" borderId="22" xfId="0" applyNumberFormat="1" applyFont="1" applyBorder="1" applyAlignment="1">
      <alignment horizontal="left" vertical="center" wrapText="1"/>
    </xf>
    <xf numFmtId="0" fontId="0" fillId="0" borderId="28" xfId="0" applyNumberFormat="1" applyFont="1" applyBorder="1" applyAlignment="1">
      <alignment horizontal="left" vertical="center" wrapText="1"/>
    </xf>
    <xf numFmtId="0" fontId="0" fillId="0" borderId="1" xfId="0" applyNumberFormat="1" applyFont="1" applyFill="1" applyBorder="1" applyAlignment="1" applyProtection="1">
      <alignment horizontal="left" vertical="center" wrapText="1"/>
    </xf>
    <xf numFmtId="0" fontId="0" fillId="0" borderId="2" xfId="0" applyNumberFormat="1" applyFont="1" applyFill="1" applyBorder="1" applyAlignment="1" applyProtection="1">
      <alignment horizontal="left" vertical="center" wrapText="1"/>
    </xf>
    <xf numFmtId="0" fontId="0" fillId="0" borderId="26" xfId="0" applyNumberFormat="1" applyFont="1" applyFill="1" applyBorder="1" applyAlignment="1" applyProtection="1">
      <alignment horizontal="left" vertical="center" wrapText="1"/>
    </xf>
    <xf numFmtId="0" fontId="0" fillId="0" borderId="27" xfId="0" applyNumberFormat="1" applyFont="1" applyFill="1" applyBorder="1" applyAlignment="1">
      <alignment horizontal="left" vertical="center" wrapText="1"/>
    </xf>
    <xf numFmtId="0" fontId="0" fillId="0" borderId="2" xfId="0" applyNumberFormat="1" applyFont="1" applyFill="1" applyBorder="1" applyAlignment="1">
      <alignment horizontal="left" vertical="center" wrapText="1"/>
    </xf>
    <xf numFmtId="0" fontId="0" fillId="0" borderId="26" xfId="0" applyNumberFormat="1" applyFont="1" applyFill="1" applyBorder="1" applyAlignment="1">
      <alignment horizontal="left" vertical="center" wrapText="1"/>
    </xf>
    <xf numFmtId="0" fontId="8" fillId="4" borderId="27" xfId="0" applyNumberFormat="1" applyFont="1" applyFill="1" applyBorder="1" applyAlignment="1" applyProtection="1">
      <alignment horizontal="left" vertical="center" wrapText="1"/>
      <protection hidden="1"/>
    </xf>
    <xf numFmtId="0" fontId="8" fillId="4" borderId="2" xfId="0" applyNumberFormat="1" applyFont="1" applyFill="1" applyBorder="1" applyAlignment="1" applyProtection="1">
      <alignment horizontal="left" vertical="center" wrapText="1"/>
      <protection hidden="1"/>
    </xf>
    <xf numFmtId="0" fontId="8" fillId="4" borderId="26" xfId="0" applyNumberFormat="1" applyFont="1" applyFill="1" applyBorder="1" applyAlignment="1" applyProtection="1">
      <alignment horizontal="left" vertical="center" wrapText="1"/>
      <protection hidden="1"/>
    </xf>
    <xf numFmtId="0" fontId="0" fillId="0" borderId="1" xfId="0" applyNumberFormat="1" applyFont="1" applyFill="1" applyBorder="1" applyAlignment="1">
      <alignment horizontal="left" vertical="center"/>
    </xf>
    <xf numFmtId="0" fontId="0" fillId="0" borderId="2" xfId="0" applyNumberFormat="1" applyFont="1" applyFill="1" applyBorder="1" applyAlignment="1">
      <alignment horizontal="left" vertical="center"/>
    </xf>
    <xf numFmtId="0" fontId="0" fillId="0" borderId="26" xfId="0" applyNumberFormat="1" applyFont="1" applyFill="1" applyBorder="1" applyAlignment="1">
      <alignment horizontal="left" vertical="center"/>
    </xf>
    <xf numFmtId="49" fontId="8" fillId="0" borderId="27" xfId="0" applyNumberFormat="1" applyFont="1" applyBorder="1" applyAlignment="1" applyProtection="1">
      <alignment horizontal="left" vertical="center" wrapText="1"/>
      <protection hidden="1"/>
    </xf>
    <xf numFmtId="49" fontId="8" fillId="0" borderId="2" xfId="0" applyNumberFormat="1" applyFont="1" applyBorder="1" applyAlignment="1" applyProtection="1">
      <alignment horizontal="left" vertical="center" wrapText="1"/>
      <protection hidden="1"/>
    </xf>
    <xf numFmtId="49" fontId="8" fillId="0" borderId="26" xfId="0" applyNumberFormat="1" applyFont="1" applyBorder="1" applyAlignment="1" applyProtection="1">
      <alignment horizontal="left" vertical="center" wrapText="1"/>
      <protection hidden="1"/>
    </xf>
    <xf numFmtId="0" fontId="8" fillId="0" borderId="13" xfId="0" applyNumberFormat="1" applyFont="1" applyFill="1" applyBorder="1" applyAlignment="1" applyProtection="1">
      <alignment horizontal="left" vertical="center" wrapText="1"/>
      <protection hidden="1"/>
    </xf>
  </cellXfs>
  <cellStyles count="10">
    <cellStyle name="Normal" xfId="0" builtinId="0"/>
    <cellStyle name="Normal 2" xfId="4"/>
    <cellStyle name="Normal 3" xfId="3"/>
    <cellStyle name="Normal 4" xfId="2"/>
    <cellStyle name="Normal 5" xfId="6"/>
    <cellStyle name="Normal 6" xfId="7"/>
    <cellStyle name="Normal 7" xfId="8"/>
    <cellStyle name="Normal 8" xfId="9"/>
    <cellStyle name="Percent" xfId="1" builtinId="5"/>
    <cellStyle name="Percent 2" xfId="5"/>
  </cellStyles>
  <dxfs count="0"/>
  <tableStyles count="2" defaultTableStyle="TableStyleMedium2" defaultPivotStyle="PivotStyleLight16">
    <tableStyle name="Table Style 1" pivot="0" count="0"/>
    <tableStyle name="Table Style 2" pivot="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12</xdr:row>
      <xdr:rowOff>123825</xdr:rowOff>
    </xdr:from>
    <xdr:to>
      <xdr:col>0</xdr:col>
      <xdr:colOff>5752828</xdr:colOff>
      <xdr:row>54</xdr:row>
      <xdr:rowOff>115374</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95250" y="4025265"/>
          <a:ext cx="5657578" cy="76725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LAN%20NABAVE-TTIP"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NABAVE-TTIP"/>
      <sheetName val="Sheet3"/>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A916"/>
  <sheetViews>
    <sheetView tabSelected="1" zoomScale="80" zoomScaleNormal="80" zoomScaleSheetLayoutView="85" workbookViewId="0">
      <pane xSplit="2" ySplit="5" topLeftCell="C6" activePane="bottomRight" state="frozen"/>
      <selection pane="topRight" activeCell="C1" sqref="C1"/>
      <selection pane="bottomLeft" activeCell="A6" sqref="A6"/>
      <selection pane="bottomRight" activeCell="C54" sqref="C54:E54"/>
    </sheetView>
  </sheetViews>
  <sheetFormatPr defaultColWidth="9.140625" defaultRowHeight="28.5" x14ac:dyDescent="0.25"/>
  <cols>
    <col min="1" max="1" width="10.7109375" style="3" customWidth="1"/>
    <col min="2" max="2" width="74.140625" style="111" customWidth="1"/>
    <col min="3" max="3" width="41.28515625" style="1" customWidth="1"/>
    <col min="4" max="4" width="25.7109375" style="1" customWidth="1"/>
    <col min="5" max="5" width="19.5703125" style="1" customWidth="1"/>
    <col min="6" max="6" width="22.7109375" style="15" customWidth="1"/>
    <col min="7" max="7" width="21.5703125" style="1" customWidth="1"/>
    <col min="8" max="8" width="18.42578125" style="1" customWidth="1"/>
    <col min="9" max="9" width="18.5703125" style="1" customWidth="1"/>
    <col min="10" max="10" width="19.42578125" style="1" customWidth="1"/>
    <col min="11" max="11" width="10.7109375" style="1" customWidth="1"/>
    <col min="12" max="12" width="14.28515625" style="1" customWidth="1"/>
    <col min="13" max="13" width="16.7109375" style="1" customWidth="1"/>
    <col min="14" max="14" width="20" style="1" customWidth="1"/>
    <col min="15" max="15" width="17" style="1" customWidth="1"/>
    <col min="16" max="16" width="15.140625" style="179" customWidth="1"/>
    <col min="17" max="17" width="19" style="15" customWidth="1"/>
    <col min="18" max="18" width="20.140625" style="1" customWidth="1"/>
    <col min="19" max="19" width="20.28515625" style="15" customWidth="1"/>
    <col min="20" max="20" width="17.28515625" style="15" customWidth="1"/>
    <col min="21" max="21" width="17.28515625" style="20" customWidth="1"/>
    <col min="22" max="22" width="17.42578125" style="15" customWidth="1"/>
    <col min="23" max="23" width="16.5703125" style="15" customWidth="1"/>
    <col min="24" max="24" width="16.42578125" style="15" customWidth="1"/>
    <col min="25" max="25" width="16.7109375" style="15" customWidth="1"/>
    <col min="26" max="26" width="17.7109375" style="1" customWidth="1"/>
    <col min="27" max="27" width="13.28515625" style="1" bestFit="1" customWidth="1"/>
    <col min="28" max="16384" width="9.140625" style="1"/>
  </cols>
  <sheetData>
    <row r="1" spans="1:27" ht="42.6" customHeight="1" thickBot="1" x14ac:dyDescent="0.3">
      <c r="A1" s="225" t="s">
        <v>41</v>
      </c>
      <c r="B1" s="241" t="s">
        <v>116</v>
      </c>
      <c r="C1" s="250" t="s">
        <v>42</v>
      </c>
      <c r="D1" s="251"/>
      <c r="E1" s="251"/>
      <c r="F1" s="252"/>
      <c r="G1" s="267" t="s">
        <v>43</v>
      </c>
      <c r="H1" s="268"/>
      <c r="I1" s="268"/>
      <c r="J1" s="268"/>
      <c r="K1" s="268"/>
      <c r="L1" s="268"/>
      <c r="M1" s="268"/>
      <c r="N1" s="268"/>
      <c r="O1" s="268"/>
      <c r="P1" s="268"/>
      <c r="Q1" s="268"/>
      <c r="R1" s="268"/>
      <c r="S1" s="268"/>
      <c r="T1" s="268"/>
      <c r="U1" s="268"/>
      <c r="V1" s="269"/>
      <c r="W1" s="2"/>
      <c r="X1" s="2"/>
      <c r="Y1" s="2"/>
      <c r="Z1" s="2"/>
    </row>
    <row r="2" spans="1:27" s="2" customFormat="1" ht="130.9" customHeight="1" thickBot="1" x14ac:dyDescent="0.3">
      <c r="A2" s="29"/>
      <c r="B2" s="226" t="s">
        <v>118</v>
      </c>
      <c r="C2" s="227" t="s">
        <v>30</v>
      </c>
      <c r="D2" s="227" t="s">
        <v>17</v>
      </c>
      <c r="E2" s="228" t="s">
        <v>33</v>
      </c>
      <c r="F2" s="229" t="s">
        <v>45</v>
      </c>
      <c r="G2" s="230" t="s">
        <v>93</v>
      </c>
      <c r="H2" s="231" t="s">
        <v>71</v>
      </c>
      <c r="I2" s="232" t="s">
        <v>89</v>
      </c>
      <c r="J2" s="233" t="s">
        <v>90</v>
      </c>
      <c r="K2" s="234" t="s">
        <v>94</v>
      </c>
      <c r="L2" s="235" t="s">
        <v>95</v>
      </c>
      <c r="M2" s="235" t="s">
        <v>96</v>
      </c>
      <c r="N2" s="235" t="s">
        <v>72</v>
      </c>
      <c r="O2" s="235" t="s">
        <v>97</v>
      </c>
      <c r="P2" s="236" t="s">
        <v>73</v>
      </c>
      <c r="Q2" s="237" t="s">
        <v>74</v>
      </c>
      <c r="R2" s="238" t="s">
        <v>75</v>
      </c>
      <c r="S2" s="237" t="s">
        <v>115</v>
      </c>
      <c r="T2" s="239" t="s">
        <v>76</v>
      </c>
      <c r="U2" s="238" t="s">
        <v>77</v>
      </c>
      <c r="V2" s="240" t="s">
        <v>78</v>
      </c>
    </row>
    <row r="3" spans="1:27" ht="41.45" customHeight="1" thickBot="1" x14ac:dyDescent="0.3">
      <c r="A3" s="41" t="s">
        <v>0</v>
      </c>
      <c r="B3" s="103" t="s">
        <v>44</v>
      </c>
      <c r="C3" s="74"/>
      <c r="D3" s="74"/>
      <c r="E3" s="74"/>
      <c r="F3" s="156">
        <f>F4+F15</f>
        <v>0</v>
      </c>
      <c r="G3" s="65"/>
      <c r="H3" s="183"/>
      <c r="I3" s="66"/>
      <c r="J3" s="66"/>
      <c r="K3" s="194"/>
      <c r="L3" s="194"/>
      <c r="M3" s="204"/>
      <c r="N3" s="156">
        <f>N4+N15</f>
        <v>0</v>
      </c>
      <c r="O3" s="156">
        <f>O4+O15</f>
        <v>0</v>
      </c>
      <c r="P3" s="209">
        <f>P5+P11+P16+P20</f>
        <v>0</v>
      </c>
      <c r="Q3" s="156">
        <f>Q5+Q11+Q16+Q20</f>
        <v>0</v>
      </c>
      <c r="R3" s="156">
        <f>R5+R11+R16+R20</f>
        <v>0</v>
      </c>
      <c r="S3" s="156">
        <f>S5+S11+S16+S20</f>
        <v>0</v>
      </c>
      <c r="T3" s="67"/>
      <c r="U3" s="156">
        <f>U5+U11+U16+U20</f>
        <v>0</v>
      </c>
      <c r="V3" s="210">
        <f>V5+V11+V16+V20</f>
        <v>0</v>
      </c>
      <c r="W3" s="2"/>
      <c r="X3" s="2"/>
      <c r="Y3" s="2"/>
      <c r="Z3" s="2"/>
      <c r="AA3" s="2"/>
    </row>
    <row r="4" spans="1:27" s="113" customFormat="1" ht="30.6" customHeight="1" x14ac:dyDescent="0.25">
      <c r="A4" s="215" t="s">
        <v>19</v>
      </c>
      <c r="B4" s="134" t="s">
        <v>84</v>
      </c>
      <c r="C4" s="135"/>
      <c r="D4" s="135"/>
      <c r="E4" s="135"/>
      <c r="F4" s="157">
        <f>F5+F11</f>
        <v>0</v>
      </c>
      <c r="G4" s="136"/>
      <c r="H4" s="184"/>
      <c r="I4" s="137"/>
      <c r="J4" s="137"/>
      <c r="K4" s="195"/>
      <c r="L4" s="195"/>
      <c r="M4" s="205"/>
      <c r="N4" s="157">
        <f>N5+N11</f>
        <v>0</v>
      </c>
      <c r="O4" s="216">
        <f>O5+O11</f>
        <v>0</v>
      </c>
      <c r="P4" s="211"/>
      <c r="Q4" s="157"/>
      <c r="R4" s="157"/>
      <c r="S4" s="157"/>
      <c r="T4" s="138"/>
      <c r="U4" s="157"/>
      <c r="V4" s="212"/>
      <c r="W4" s="112"/>
      <c r="X4" s="112"/>
      <c r="Y4" s="112"/>
      <c r="Z4" s="112"/>
      <c r="AA4" s="112"/>
    </row>
    <row r="5" spans="1:27" ht="30.6" customHeight="1" x14ac:dyDescent="0.25">
      <c r="A5" s="144" t="s">
        <v>21</v>
      </c>
      <c r="B5" s="104" t="s">
        <v>82</v>
      </c>
      <c r="C5" s="75"/>
      <c r="D5" s="75"/>
      <c r="E5" s="75"/>
      <c r="F5" s="118">
        <f>SUM(F6:F10)</f>
        <v>0</v>
      </c>
      <c r="G5" s="99"/>
      <c r="H5" s="185"/>
      <c r="I5" s="68"/>
      <c r="J5" s="68"/>
      <c r="K5" s="114"/>
      <c r="L5" s="114"/>
      <c r="M5" s="118"/>
      <c r="N5" s="118">
        <f t="shared" ref="N5:S5" si="0">SUM(N6:N10)</f>
        <v>0</v>
      </c>
      <c r="O5" s="217">
        <f t="shared" si="0"/>
        <v>0</v>
      </c>
      <c r="P5" s="213">
        <f t="shared" si="0"/>
        <v>0</v>
      </c>
      <c r="Q5" s="118">
        <f t="shared" si="0"/>
        <v>0</v>
      </c>
      <c r="R5" s="118">
        <f t="shared" si="0"/>
        <v>0</v>
      </c>
      <c r="S5" s="118">
        <f t="shared" si="0"/>
        <v>0</v>
      </c>
      <c r="T5" s="68"/>
      <c r="U5" s="44">
        <f>SUM(U6:U10)</f>
        <v>0</v>
      </c>
      <c r="V5" s="214">
        <f>SUM(V6:V10)</f>
        <v>0</v>
      </c>
      <c r="W5" s="2"/>
      <c r="X5" s="2"/>
      <c r="Y5" s="2"/>
      <c r="Z5" s="2"/>
      <c r="AA5" s="2"/>
    </row>
    <row r="6" spans="1:27" ht="30" customHeight="1" x14ac:dyDescent="0.25">
      <c r="A6" s="140"/>
      <c r="B6" s="69"/>
      <c r="C6" s="78"/>
      <c r="D6" s="78"/>
      <c r="E6" s="88"/>
      <c r="F6" s="96"/>
      <c r="G6" s="60"/>
      <c r="H6" s="186"/>
      <c r="I6" s="61"/>
      <c r="J6" s="61"/>
      <c r="K6" s="115"/>
      <c r="L6" s="175"/>
      <c r="M6" s="181"/>
      <c r="N6" s="208">
        <f>IF(L6="",M6,M6*L6)</f>
        <v>0</v>
      </c>
      <c r="O6" s="62">
        <f>N6</f>
        <v>0</v>
      </c>
      <c r="P6" s="122">
        <f>O6*$N$52</f>
        <v>0</v>
      </c>
      <c r="Q6" s="62">
        <f>ROUND(IFERROR(IF(($N$51*$N$52)&gt;$N$54,((P6/($N$51*$N$52))*$N$54),P6),""),2)</f>
        <v>0</v>
      </c>
      <c r="R6" s="62">
        <f>ROUND(IF($N$58&gt;$F$61,(Q6*$F$61)/$N$58,Q6),2)</f>
        <v>0</v>
      </c>
      <c r="S6" s="62">
        <f>ROUND(IF($N$55&gt;$N$58,R6*$N$58/$N$55,R6),2)</f>
        <v>0</v>
      </c>
      <c r="T6" s="220"/>
      <c r="U6" s="63">
        <f>ROUND(S6*T6,2)</f>
        <v>0</v>
      </c>
      <c r="V6" s="64">
        <f>S6-U6</f>
        <v>0</v>
      </c>
      <c r="W6" s="2"/>
      <c r="X6" s="2"/>
      <c r="Y6" s="2"/>
      <c r="Z6" s="2"/>
      <c r="AA6" s="2"/>
    </row>
    <row r="7" spans="1:27" ht="30" customHeight="1" x14ac:dyDescent="0.25">
      <c r="A7" s="140"/>
      <c r="B7" s="69"/>
      <c r="C7" s="79"/>
      <c r="D7" s="79"/>
      <c r="E7" s="89"/>
      <c r="F7" s="95"/>
      <c r="G7" s="7"/>
      <c r="H7" s="187"/>
      <c r="I7" s="8"/>
      <c r="J7" s="8"/>
      <c r="K7" s="116"/>
      <c r="L7" s="176"/>
      <c r="M7" s="26"/>
      <c r="N7" s="208">
        <f t="shared" ref="N7:N14" si="1">IF(L7="",M7,M7*L7)</f>
        <v>0</v>
      </c>
      <c r="O7" s="55">
        <f t="shared" ref="O7:O19" si="2">N7</f>
        <v>0</v>
      </c>
      <c r="P7" s="123">
        <f>O7*$N$52</f>
        <v>0</v>
      </c>
      <c r="Q7" s="55">
        <f>ROUND(IFERROR(IF(($N$51*$N$52)&gt;$N$54,((P7/($N$51*$N$52))*$N$54),P7),""),2)</f>
        <v>0</v>
      </c>
      <c r="R7" s="62">
        <f t="shared" ref="R7:R14" si="3">ROUND(IF($N$58&gt;$F$61,(Q7*$F$61)/$N$58,Q7),2)</f>
        <v>0</v>
      </c>
      <c r="S7" s="55">
        <f>ROUND(IF($N$55&gt;$N$58,R7*$N$58/$N$55,R7),2)</f>
        <v>0</v>
      </c>
      <c r="T7" s="221"/>
      <c r="U7" s="63">
        <f t="shared" ref="U7:U10" si="4">ROUND(S7*T7,2)</f>
        <v>0</v>
      </c>
      <c r="V7" s="64">
        <f t="shared" ref="V7:V9" si="5">S7-U7</f>
        <v>0</v>
      </c>
      <c r="W7" s="2"/>
      <c r="X7" s="2"/>
      <c r="Y7" s="2"/>
      <c r="Z7" s="2"/>
      <c r="AA7" s="2"/>
    </row>
    <row r="8" spans="1:27" ht="30" customHeight="1" x14ac:dyDescent="0.25">
      <c r="A8" s="140"/>
      <c r="B8" s="69"/>
      <c r="C8" s="79"/>
      <c r="D8" s="79"/>
      <c r="E8" s="89"/>
      <c r="F8" s="95"/>
      <c r="G8" s="7"/>
      <c r="H8" s="187"/>
      <c r="I8" s="8"/>
      <c r="J8" s="8"/>
      <c r="K8" s="116"/>
      <c r="L8" s="176"/>
      <c r="M8" s="26"/>
      <c r="N8" s="208">
        <f t="shared" si="1"/>
        <v>0</v>
      </c>
      <c r="O8" s="55">
        <f t="shared" si="2"/>
        <v>0</v>
      </c>
      <c r="P8" s="123">
        <f>O8*$N$52</f>
        <v>0</v>
      </c>
      <c r="Q8" s="55">
        <f>ROUND(IFERROR(IF(($N$51*$N$52)&gt;$N$54,((P8/($N$51*$N$52))*$N$54),P8),""),2)</f>
        <v>0</v>
      </c>
      <c r="R8" s="62">
        <f t="shared" si="3"/>
        <v>0</v>
      </c>
      <c r="S8" s="55">
        <f>ROUND(IF($N$55&gt;$N$58,R8*$N$58/$N$55,R8),2)</f>
        <v>0</v>
      </c>
      <c r="T8" s="221"/>
      <c r="U8" s="63">
        <f>ROUND(S8*T8,2)</f>
        <v>0</v>
      </c>
      <c r="V8" s="64">
        <f t="shared" si="5"/>
        <v>0</v>
      </c>
      <c r="W8" s="2"/>
      <c r="X8" s="2"/>
      <c r="Y8" s="2"/>
      <c r="Z8" s="2"/>
      <c r="AA8" s="2"/>
    </row>
    <row r="9" spans="1:27" ht="30" customHeight="1" x14ac:dyDescent="0.25">
      <c r="A9" s="140"/>
      <c r="B9" s="69"/>
      <c r="C9" s="79"/>
      <c r="D9" s="79"/>
      <c r="E9" s="89"/>
      <c r="F9" s="95"/>
      <c r="G9" s="7"/>
      <c r="H9" s="187"/>
      <c r="I9" s="8"/>
      <c r="J9" s="8"/>
      <c r="K9" s="116"/>
      <c r="L9" s="176"/>
      <c r="M9" s="26"/>
      <c r="N9" s="208">
        <f t="shared" si="1"/>
        <v>0</v>
      </c>
      <c r="O9" s="55">
        <f t="shared" si="2"/>
        <v>0</v>
      </c>
      <c r="P9" s="123">
        <f>O9*$N$52</f>
        <v>0</v>
      </c>
      <c r="Q9" s="55">
        <f>ROUND(IFERROR(IF(($N$51*$N$52)&gt;$N$54,((P9/($N$51*$N$52))*$N$54),P9),""),2)</f>
        <v>0</v>
      </c>
      <c r="R9" s="62">
        <f t="shared" si="3"/>
        <v>0</v>
      </c>
      <c r="S9" s="55">
        <f>ROUND(IF($N$55&gt;$N$58,R9*$N$58/$N$55,R9),2)</f>
        <v>0</v>
      </c>
      <c r="T9" s="221"/>
      <c r="U9" s="63">
        <f t="shared" si="4"/>
        <v>0</v>
      </c>
      <c r="V9" s="64">
        <f t="shared" si="5"/>
        <v>0</v>
      </c>
      <c r="W9" s="1"/>
      <c r="X9" s="1"/>
      <c r="Y9" s="1"/>
    </row>
    <row r="10" spans="1:27" ht="30" customHeight="1" x14ac:dyDescent="0.25">
      <c r="A10" s="140"/>
      <c r="B10" s="69"/>
      <c r="C10" s="79"/>
      <c r="D10" s="79"/>
      <c r="E10" s="89"/>
      <c r="F10" s="95"/>
      <c r="G10" s="7"/>
      <c r="H10" s="187"/>
      <c r="I10" s="8"/>
      <c r="J10" s="8"/>
      <c r="K10" s="116"/>
      <c r="L10" s="176"/>
      <c r="M10" s="26"/>
      <c r="N10" s="208">
        <f t="shared" si="1"/>
        <v>0</v>
      </c>
      <c r="O10" s="55">
        <f t="shared" si="2"/>
        <v>0</v>
      </c>
      <c r="P10" s="123">
        <f>O10*$N$52</f>
        <v>0</v>
      </c>
      <c r="Q10" s="55">
        <f>ROUND(IFERROR(IF(($N$51*$N$52)&gt;$N$54,((P10/($N$51*$N$52))*$N$54),P10),""),2)</f>
        <v>0</v>
      </c>
      <c r="R10" s="62">
        <f t="shared" si="3"/>
        <v>0</v>
      </c>
      <c r="S10" s="55">
        <f>ROUND(IF($N$55&gt;$N$58,R10*$N$58/$N$55,R10),2)</f>
        <v>0</v>
      </c>
      <c r="T10" s="221"/>
      <c r="U10" s="63">
        <f t="shared" si="4"/>
        <v>0</v>
      </c>
      <c r="V10" s="64">
        <f>S10-U10</f>
        <v>0</v>
      </c>
      <c r="W10" s="1"/>
      <c r="X10" s="1"/>
      <c r="Y10" s="1"/>
    </row>
    <row r="11" spans="1:27" ht="30.6" customHeight="1" x14ac:dyDescent="0.25">
      <c r="A11" s="144" t="s">
        <v>22</v>
      </c>
      <c r="B11" s="104" t="s">
        <v>86</v>
      </c>
      <c r="C11" s="75"/>
      <c r="D11" s="75"/>
      <c r="E11" s="75"/>
      <c r="F11" s="118">
        <f>SUM(F12:F14)</f>
        <v>0</v>
      </c>
      <c r="G11" s="99"/>
      <c r="H11" s="185"/>
      <c r="I11" s="68"/>
      <c r="J11" s="68"/>
      <c r="K11" s="114"/>
      <c r="L11" s="114"/>
      <c r="M11" s="118"/>
      <c r="N11" s="118">
        <f t="shared" ref="N11:S11" si="6">SUM(N12:N14)</f>
        <v>0</v>
      </c>
      <c r="O11" s="217">
        <f t="shared" si="6"/>
        <v>0</v>
      </c>
      <c r="P11" s="213">
        <f t="shared" si="6"/>
        <v>0</v>
      </c>
      <c r="Q11" s="118">
        <f t="shared" si="6"/>
        <v>0</v>
      </c>
      <c r="R11" s="118">
        <f t="shared" si="6"/>
        <v>0</v>
      </c>
      <c r="S11" s="118">
        <f t="shared" si="6"/>
        <v>0</v>
      </c>
      <c r="T11" s="68"/>
      <c r="U11" s="118">
        <f>SUM(U12:U14)</f>
        <v>0</v>
      </c>
      <c r="V11" s="214">
        <f>SUM(V12:V14)</f>
        <v>0</v>
      </c>
      <c r="W11" s="2"/>
      <c r="X11" s="2"/>
      <c r="Y11" s="2"/>
      <c r="Z11" s="2"/>
      <c r="AA11" s="2"/>
    </row>
    <row r="12" spans="1:27" ht="30" customHeight="1" x14ac:dyDescent="0.25">
      <c r="A12" s="140"/>
      <c r="B12" s="69"/>
      <c r="C12" s="79"/>
      <c r="D12" s="79"/>
      <c r="E12" s="89"/>
      <c r="F12" s="95"/>
      <c r="G12" s="7"/>
      <c r="H12" s="187"/>
      <c r="I12" s="8"/>
      <c r="J12" s="8"/>
      <c r="K12" s="116"/>
      <c r="L12" s="176"/>
      <c r="M12" s="26"/>
      <c r="N12" s="208">
        <f t="shared" si="1"/>
        <v>0</v>
      </c>
      <c r="O12" s="55">
        <f>IF($N$11&gt;$N$47,N12*$N$47/$N$11,N12)</f>
        <v>0</v>
      </c>
      <c r="P12" s="123">
        <f>O12*$N$52</f>
        <v>0</v>
      </c>
      <c r="Q12" s="55">
        <f>ROUND(IFERROR(IF(($N$51*$N$52)&gt;$N$54,((P12/($N$51*$N$52))*$N$54),P12),""),2)</f>
        <v>0</v>
      </c>
      <c r="R12" s="55">
        <f t="shared" si="3"/>
        <v>0</v>
      </c>
      <c r="S12" s="55">
        <f>ROUND(IF($N$55&gt;$N$58,R12*$N$58/$N$55,R12),2)</f>
        <v>0</v>
      </c>
      <c r="T12" s="221"/>
      <c r="U12" s="56">
        <f t="shared" ref="U12" si="7">ROUND(S12*T12,2)</f>
        <v>0</v>
      </c>
      <c r="V12" s="58">
        <f t="shared" ref="V12" si="8">S12-U12</f>
        <v>0</v>
      </c>
      <c r="W12" s="1"/>
      <c r="X12" s="1"/>
      <c r="Y12" s="1"/>
    </row>
    <row r="13" spans="1:27" ht="30" customHeight="1" x14ac:dyDescent="0.25">
      <c r="A13" s="140"/>
      <c r="B13" s="69"/>
      <c r="C13" s="79"/>
      <c r="D13" s="79"/>
      <c r="E13" s="89"/>
      <c r="F13" s="95"/>
      <c r="G13" s="7"/>
      <c r="H13" s="187"/>
      <c r="I13" s="8"/>
      <c r="J13" s="8"/>
      <c r="K13" s="116"/>
      <c r="L13" s="176"/>
      <c r="M13" s="26"/>
      <c r="N13" s="208">
        <f t="shared" si="1"/>
        <v>0</v>
      </c>
      <c r="O13" s="55">
        <f>IF($N$11&gt;$N$47,N13*$N$47/$N$11,N13)</f>
        <v>0</v>
      </c>
      <c r="P13" s="123">
        <f>O13*$N$52</f>
        <v>0</v>
      </c>
      <c r="Q13" s="55">
        <f>ROUND(IFERROR(IF(($N$51*$N$52)&gt;$N$54,((P13/($N$51*$N$52))*$N$54),P13),""),2)</f>
        <v>0</v>
      </c>
      <c r="R13" s="55">
        <f t="shared" si="3"/>
        <v>0</v>
      </c>
      <c r="S13" s="55">
        <f>ROUND(IF($N$55&gt;$N$58,R13*$N$58/$N$55,R13),2)</f>
        <v>0</v>
      </c>
      <c r="T13" s="221"/>
      <c r="U13" s="56">
        <f t="shared" ref="U13:U14" si="9">ROUND(S13*T13,2)</f>
        <v>0</v>
      </c>
      <c r="V13" s="58">
        <f>S13-U13</f>
        <v>0</v>
      </c>
      <c r="W13" s="1"/>
      <c r="X13" s="1"/>
      <c r="Y13" s="1"/>
    </row>
    <row r="14" spans="1:27" ht="30" customHeight="1" x14ac:dyDescent="0.25">
      <c r="A14" s="140"/>
      <c r="B14" s="69"/>
      <c r="C14" s="79"/>
      <c r="D14" s="79"/>
      <c r="E14" s="89"/>
      <c r="F14" s="95"/>
      <c r="G14" s="7"/>
      <c r="H14" s="187"/>
      <c r="I14" s="8"/>
      <c r="J14" s="8"/>
      <c r="K14" s="116"/>
      <c r="L14" s="176"/>
      <c r="M14" s="26"/>
      <c r="N14" s="208">
        <f t="shared" si="1"/>
        <v>0</v>
      </c>
      <c r="O14" s="55">
        <f>IF($N$11&gt;$N$47,N14*$N$47/$N$11,N14)</f>
        <v>0</v>
      </c>
      <c r="P14" s="123">
        <f>O14*$N$52</f>
        <v>0</v>
      </c>
      <c r="Q14" s="55">
        <f>ROUND(IFERROR(IF(($N$51*$N$52)&gt;$N$54,((P14/($N$51*$N$52))*$N$54),P14),""),2)</f>
        <v>0</v>
      </c>
      <c r="R14" s="55">
        <f t="shared" si="3"/>
        <v>0</v>
      </c>
      <c r="S14" s="55">
        <f>ROUND(IF($N$55&gt;$N$58,R14*$N$58/$N$55,R14),2)</f>
        <v>0</v>
      </c>
      <c r="T14" s="221"/>
      <c r="U14" s="56">
        <f t="shared" si="9"/>
        <v>0</v>
      </c>
      <c r="V14" s="58">
        <f t="shared" ref="V14" si="10">S14-U14</f>
        <v>0</v>
      </c>
      <c r="W14" s="1"/>
      <c r="X14" s="1"/>
      <c r="Y14" s="1"/>
    </row>
    <row r="15" spans="1:27" s="113" customFormat="1" ht="30.6" customHeight="1" x14ac:dyDescent="0.25">
      <c r="A15" s="139" t="s">
        <v>20</v>
      </c>
      <c r="B15" s="134" t="s">
        <v>85</v>
      </c>
      <c r="C15" s="135"/>
      <c r="D15" s="135"/>
      <c r="E15" s="135"/>
      <c r="F15" s="157">
        <f>F16</f>
        <v>0</v>
      </c>
      <c r="G15" s="136"/>
      <c r="H15" s="184"/>
      <c r="I15" s="137"/>
      <c r="J15" s="137"/>
      <c r="K15" s="195"/>
      <c r="L15" s="195"/>
      <c r="M15" s="205"/>
      <c r="N15" s="157">
        <f>N16</f>
        <v>0</v>
      </c>
      <c r="O15" s="219">
        <f>O16</f>
        <v>0</v>
      </c>
      <c r="P15" s="211"/>
      <c r="Q15" s="157"/>
      <c r="R15" s="157"/>
      <c r="S15" s="157"/>
      <c r="T15" s="138"/>
      <c r="U15" s="157"/>
      <c r="V15" s="212"/>
      <c r="W15" s="112"/>
      <c r="X15" s="112"/>
      <c r="Y15" s="112"/>
      <c r="Z15" s="112"/>
      <c r="AA15" s="112"/>
    </row>
    <row r="16" spans="1:27" s="154" customFormat="1" ht="32.25" customHeight="1" x14ac:dyDescent="0.25">
      <c r="A16" s="145" t="s">
        <v>23</v>
      </c>
      <c r="B16" s="146" t="s">
        <v>83</v>
      </c>
      <c r="C16" s="147"/>
      <c r="D16" s="147"/>
      <c r="E16" s="147"/>
      <c r="F16" s="158">
        <f>SUM(F17:F19)</f>
        <v>0</v>
      </c>
      <c r="G16" s="148"/>
      <c r="H16" s="188"/>
      <c r="I16" s="149"/>
      <c r="J16" s="149"/>
      <c r="K16" s="150"/>
      <c r="L16" s="177"/>
      <c r="M16" s="182"/>
      <c r="N16" s="182">
        <f t="shared" ref="N16:S16" si="11">SUM(N17:N19)</f>
        <v>0</v>
      </c>
      <c r="O16" s="151">
        <f t="shared" si="11"/>
        <v>0</v>
      </c>
      <c r="P16" s="152">
        <f t="shared" si="11"/>
        <v>0</v>
      </c>
      <c r="Q16" s="151">
        <f t="shared" si="11"/>
        <v>0</v>
      </c>
      <c r="R16" s="151">
        <f t="shared" si="11"/>
        <v>0</v>
      </c>
      <c r="S16" s="151">
        <f t="shared" si="11"/>
        <v>0</v>
      </c>
      <c r="T16" s="151"/>
      <c r="U16" s="151">
        <f>SUM(U17:U19)</f>
        <v>0</v>
      </c>
      <c r="V16" s="153">
        <f>SUM(V17:V19)</f>
        <v>0</v>
      </c>
    </row>
    <row r="17" spans="1:25" ht="30" customHeight="1" x14ac:dyDescent="0.25">
      <c r="A17" s="140"/>
      <c r="B17" s="70"/>
      <c r="C17" s="79"/>
      <c r="D17" s="79"/>
      <c r="E17" s="89"/>
      <c r="F17" s="95"/>
      <c r="G17" s="7"/>
      <c r="H17" s="187"/>
      <c r="I17" s="8"/>
      <c r="J17" s="8"/>
      <c r="K17" s="116"/>
      <c r="L17" s="176"/>
      <c r="M17" s="26"/>
      <c r="N17" s="208">
        <f>IF(L17="",M17,M17*L17)</f>
        <v>0</v>
      </c>
      <c r="O17" s="55">
        <f t="shared" si="2"/>
        <v>0</v>
      </c>
      <c r="P17" s="123">
        <f>O17*$N$52</f>
        <v>0</v>
      </c>
      <c r="Q17" s="55">
        <f>ROUND(IFERROR(IF(($N$51*$N$52)&gt;$N$54,((P17/($N$51*$N$52))*$N$54),P17),""),2)</f>
        <v>0</v>
      </c>
      <c r="R17" s="55">
        <f t="shared" ref="R17:R19" si="12">ROUND(IF($N$58&gt;$F$61,(Q17*$F$61)/$N$58,Q17),2)</f>
        <v>0</v>
      </c>
      <c r="S17" s="55">
        <f>ROUND(IF($N$55&gt;$N$58,R17*$N$58/$N$55,R17),2)</f>
        <v>0</v>
      </c>
      <c r="T17" s="221"/>
      <c r="U17" s="56">
        <f t="shared" ref="U17" si="13">ROUND(S17*T17,2)</f>
        <v>0</v>
      </c>
      <c r="V17" s="58">
        <f>S17-U17</f>
        <v>0</v>
      </c>
      <c r="W17" s="1"/>
      <c r="X17" s="1"/>
      <c r="Y17" s="1"/>
    </row>
    <row r="18" spans="1:25" ht="30" customHeight="1" x14ac:dyDescent="0.25">
      <c r="A18" s="140"/>
      <c r="B18" s="70"/>
      <c r="C18" s="79"/>
      <c r="D18" s="79"/>
      <c r="E18" s="89"/>
      <c r="F18" s="95"/>
      <c r="G18" s="7"/>
      <c r="H18" s="187"/>
      <c r="I18" s="8"/>
      <c r="J18" s="8"/>
      <c r="K18" s="116"/>
      <c r="L18" s="176"/>
      <c r="M18" s="26"/>
      <c r="N18" s="208">
        <f>IF(L18="",M18,M18*L18)</f>
        <v>0</v>
      </c>
      <c r="O18" s="55">
        <f t="shared" si="2"/>
        <v>0</v>
      </c>
      <c r="P18" s="123">
        <f>O18*$N$52</f>
        <v>0</v>
      </c>
      <c r="Q18" s="55">
        <f>ROUND(IFERROR(IF(($N$51*$N$52)&gt;$N$54,((P18/($N$51*$N$52))*$N$54),P18),""),2)</f>
        <v>0</v>
      </c>
      <c r="R18" s="55">
        <f t="shared" si="12"/>
        <v>0</v>
      </c>
      <c r="S18" s="55">
        <f>ROUND(IF($N$55&gt;$N$58,R18*$N$58/$N$55,R18),2)</f>
        <v>0</v>
      </c>
      <c r="T18" s="221"/>
      <c r="U18" s="56">
        <f t="shared" ref="U18:U19" si="14">ROUND(S18*T18,2)</f>
        <v>0</v>
      </c>
      <c r="V18" s="58">
        <f t="shared" ref="V18:V19" si="15">S18-U18</f>
        <v>0</v>
      </c>
      <c r="W18" s="1"/>
      <c r="X18" s="1"/>
      <c r="Y18" s="1"/>
    </row>
    <row r="19" spans="1:25" ht="30" customHeight="1" x14ac:dyDescent="0.25">
      <c r="A19" s="140"/>
      <c r="B19" s="70"/>
      <c r="C19" s="79"/>
      <c r="D19" s="79"/>
      <c r="E19" s="89"/>
      <c r="F19" s="95"/>
      <c r="G19" s="7"/>
      <c r="H19" s="187"/>
      <c r="I19" s="8"/>
      <c r="J19" s="8"/>
      <c r="K19" s="116"/>
      <c r="L19" s="176"/>
      <c r="M19" s="26"/>
      <c r="N19" s="208">
        <f>IF(L19="",M19,M19*L19)</f>
        <v>0</v>
      </c>
      <c r="O19" s="55">
        <f t="shared" si="2"/>
        <v>0</v>
      </c>
      <c r="P19" s="123">
        <f>O19*$N$52</f>
        <v>0</v>
      </c>
      <c r="Q19" s="55">
        <f>ROUND(IFERROR(IF(($N$51*$N$52)&gt;$N$54,((P19/($N$51*$N$52))*$N$54),P19),""),2)</f>
        <v>0</v>
      </c>
      <c r="R19" s="55">
        <f t="shared" si="12"/>
        <v>0</v>
      </c>
      <c r="S19" s="55">
        <f>ROUND(IF($N$55&gt;$N$58,R19*$N$58/$N$55,R19),2)</f>
        <v>0</v>
      </c>
      <c r="T19" s="221"/>
      <c r="U19" s="56">
        <f t="shared" si="14"/>
        <v>0</v>
      </c>
      <c r="V19" s="58">
        <f t="shared" si="15"/>
        <v>0</v>
      </c>
      <c r="W19" s="1"/>
      <c r="X19" s="1"/>
      <c r="Y19" s="1"/>
    </row>
    <row r="20" spans="1:25" s="25" customFormat="1" ht="37.9" customHeight="1" x14ac:dyDescent="0.25">
      <c r="A20" s="30" t="s">
        <v>15</v>
      </c>
      <c r="B20" s="105" t="s">
        <v>46</v>
      </c>
      <c r="C20" s="77"/>
      <c r="D20" s="77"/>
      <c r="E20" s="77"/>
      <c r="F20" s="159">
        <f>F21+F27</f>
        <v>0</v>
      </c>
      <c r="G20" s="42"/>
      <c r="H20" s="189"/>
      <c r="I20" s="43"/>
      <c r="J20" s="43"/>
      <c r="K20" s="128"/>
      <c r="L20" s="128"/>
      <c r="M20" s="117"/>
      <c r="N20" s="117">
        <f>N21+N27</f>
        <v>0</v>
      </c>
      <c r="O20" s="117">
        <f t="shared" ref="O20:V20" si="16">O21+O27</f>
        <v>0</v>
      </c>
      <c r="P20" s="121">
        <f t="shared" si="16"/>
        <v>0</v>
      </c>
      <c r="Q20" s="45">
        <f t="shared" si="16"/>
        <v>0</v>
      </c>
      <c r="R20" s="45">
        <f t="shared" si="16"/>
        <v>0</v>
      </c>
      <c r="S20" s="45">
        <f>S21+S27</f>
        <v>0</v>
      </c>
      <c r="T20" s="46"/>
      <c r="U20" s="45">
        <f t="shared" si="16"/>
        <v>0</v>
      </c>
      <c r="V20" s="47">
        <f t="shared" si="16"/>
        <v>0</v>
      </c>
    </row>
    <row r="21" spans="1:25" ht="52.15" customHeight="1" x14ac:dyDescent="0.25">
      <c r="A21" s="155" t="s">
        <v>36</v>
      </c>
      <c r="B21" s="104" t="s">
        <v>87</v>
      </c>
      <c r="C21" s="76"/>
      <c r="D21" s="83"/>
      <c r="E21" s="90"/>
      <c r="F21" s="97">
        <f>SUM(F22:F26)</f>
        <v>0</v>
      </c>
      <c r="G21" s="100"/>
      <c r="H21" s="190"/>
      <c r="I21" s="48"/>
      <c r="J21" s="48"/>
      <c r="K21" s="97"/>
      <c r="L21" s="97"/>
      <c r="M21" s="118"/>
      <c r="N21" s="118">
        <f>SUM(N22:N26)</f>
        <v>0</v>
      </c>
      <c r="O21" s="49">
        <f>SUM(O22:O26)</f>
        <v>0</v>
      </c>
      <c r="P21" s="124">
        <f t="shared" ref="P21:V21" si="17">SUM(P22:P26)</f>
        <v>0</v>
      </c>
      <c r="Q21" s="49">
        <f t="shared" si="17"/>
        <v>0</v>
      </c>
      <c r="R21" s="49">
        <f t="shared" si="17"/>
        <v>0</v>
      </c>
      <c r="S21" s="49">
        <f>SUM(S22:S26)</f>
        <v>0</v>
      </c>
      <c r="T21" s="50"/>
      <c r="U21" s="50">
        <f t="shared" si="17"/>
        <v>0</v>
      </c>
      <c r="V21" s="51">
        <f t="shared" si="17"/>
        <v>0</v>
      </c>
      <c r="W21" s="1"/>
      <c r="X21" s="1"/>
      <c r="Y21" s="1"/>
    </row>
    <row r="22" spans="1:25" ht="54.75" customHeight="1" x14ac:dyDescent="0.25">
      <c r="A22" s="140"/>
      <c r="B22" s="70"/>
      <c r="C22" s="79"/>
      <c r="D22" s="84"/>
      <c r="E22" s="89"/>
      <c r="F22" s="95"/>
      <c r="G22" s="7"/>
      <c r="H22" s="187"/>
      <c r="I22" s="8"/>
      <c r="J22" s="8"/>
      <c r="K22" s="116"/>
      <c r="L22" s="176"/>
      <c r="M22" s="26"/>
      <c r="N22" s="208">
        <f>IF(L22="",M22,M22*L22)</f>
        <v>0</v>
      </c>
      <c r="O22" s="55">
        <f>IF($N$20&gt;$N$50,N22*$N$50/$N$20,N22)</f>
        <v>0</v>
      </c>
      <c r="P22" s="123">
        <f>O22*$N$52</f>
        <v>0</v>
      </c>
      <c r="Q22" s="55">
        <f>ROUND(IFERROR(IF(($N$51*$N$52)&gt;$N$54,((P22/($N$51*$N$52))*$N$54),P22),""),2)</f>
        <v>0</v>
      </c>
      <c r="R22" s="55">
        <f t="shared" ref="R22:R26" si="18">ROUND(IF($N$58&gt;$F$61,(Q22*$F$61)/$N$58,Q22),2)</f>
        <v>0</v>
      </c>
      <c r="S22" s="55">
        <f>ROUND(IF($N$55&gt;$N$58,R22*$N$58/$N$55,R22),2)</f>
        <v>0</v>
      </c>
      <c r="T22" s="221"/>
      <c r="U22" s="56">
        <f>ROUND(S22*T22,2)</f>
        <v>0</v>
      </c>
      <c r="V22" s="58">
        <f t="shared" ref="V22" si="19">S22-U22</f>
        <v>0</v>
      </c>
      <c r="W22" s="1"/>
      <c r="X22" s="1"/>
      <c r="Y22" s="1"/>
    </row>
    <row r="23" spans="1:25" ht="54.75" customHeight="1" x14ac:dyDescent="0.25">
      <c r="A23" s="140"/>
      <c r="B23" s="70"/>
      <c r="C23" s="79"/>
      <c r="D23" s="79"/>
      <c r="E23" s="89"/>
      <c r="F23" s="95"/>
      <c r="G23" s="7"/>
      <c r="H23" s="187"/>
      <c r="I23" s="8"/>
      <c r="J23" s="8"/>
      <c r="K23" s="116"/>
      <c r="L23" s="176"/>
      <c r="M23" s="26"/>
      <c r="N23" s="208">
        <f>IF(L23="",M23,M23*L23)</f>
        <v>0</v>
      </c>
      <c r="O23" s="55">
        <f t="shared" ref="O23:O32" si="20">IF($N$20&gt;$N$50,N23*$N$50/$N$20,N23)</f>
        <v>0</v>
      </c>
      <c r="P23" s="123">
        <f>O23*$N$52</f>
        <v>0</v>
      </c>
      <c r="Q23" s="55">
        <f>ROUND(IFERROR(IF(($N$51*$N$52)&gt;$N$54,((P23/($N$51*$N$52))*$N$54),P23),""),2)</f>
        <v>0</v>
      </c>
      <c r="R23" s="55">
        <f t="shared" si="18"/>
        <v>0</v>
      </c>
      <c r="S23" s="55">
        <f>ROUND(IF($N$55&gt;$N$58,R23*$N$58/$N$55,R23),2)</f>
        <v>0</v>
      </c>
      <c r="T23" s="221"/>
      <c r="U23" s="56">
        <f t="shared" ref="U23:U25" si="21">ROUND(S23*T23,2)</f>
        <v>0</v>
      </c>
      <c r="V23" s="58">
        <f t="shared" ref="V23:V25" si="22">S23-U23</f>
        <v>0</v>
      </c>
      <c r="W23" s="1"/>
      <c r="X23" s="1"/>
      <c r="Y23" s="1"/>
    </row>
    <row r="24" spans="1:25" ht="54.75" customHeight="1" x14ac:dyDescent="0.25">
      <c r="A24" s="140"/>
      <c r="B24" s="70"/>
      <c r="C24" s="79"/>
      <c r="D24" s="79"/>
      <c r="E24" s="89"/>
      <c r="F24" s="95"/>
      <c r="G24" s="7"/>
      <c r="H24" s="187"/>
      <c r="I24" s="8"/>
      <c r="J24" s="8"/>
      <c r="K24" s="116"/>
      <c r="L24" s="176"/>
      <c r="M24" s="26"/>
      <c r="N24" s="208">
        <f>IF(L24="",M24,M24*L24)</f>
        <v>0</v>
      </c>
      <c r="O24" s="55">
        <f t="shared" si="20"/>
        <v>0</v>
      </c>
      <c r="P24" s="123">
        <f>O24*$N$52</f>
        <v>0</v>
      </c>
      <c r="Q24" s="55">
        <f>ROUND(IFERROR(IF(($N$51*$N$52)&gt;$N$54,((P24/($N$51*$N$52))*$N$54),P24),""),2)</f>
        <v>0</v>
      </c>
      <c r="R24" s="55">
        <f t="shared" si="18"/>
        <v>0</v>
      </c>
      <c r="S24" s="55">
        <f>ROUND(IF($N$55&gt;$N$58,R24*$N$58/$N$55,R24),2)</f>
        <v>0</v>
      </c>
      <c r="T24" s="221"/>
      <c r="U24" s="56">
        <f t="shared" si="21"/>
        <v>0</v>
      </c>
      <c r="V24" s="58">
        <f t="shared" si="22"/>
        <v>0</v>
      </c>
      <c r="W24" s="1"/>
      <c r="X24" s="1"/>
      <c r="Y24" s="1"/>
    </row>
    <row r="25" spans="1:25" ht="54.75" customHeight="1" x14ac:dyDescent="0.25">
      <c r="A25" s="140"/>
      <c r="B25" s="70"/>
      <c r="C25" s="79"/>
      <c r="D25" s="79"/>
      <c r="E25" s="89"/>
      <c r="F25" s="95"/>
      <c r="G25" s="7"/>
      <c r="H25" s="187"/>
      <c r="I25" s="8"/>
      <c r="J25" s="8"/>
      <c r="K25" s="116"/>
      <c r="L25" s="176"/>
      <c r="M25" s="26"/>
      <c r="N25" s="208">
        <f>IF(L25="",M25,M25*L25)</f>
        <v>0</v>
      </c>
      <c r="O25" s="55">
        <f t="shared" si="20"/>
        <v>0</v>
      </c>
      <c r="P25" s="123">
        <f>O25*$N$52</f>
        <v>0</v>
      </c>
      <c r="Q25" s="55">
        <f>ROUND(IFERROR(IF(($N$51*$N$52)&gt;$N$54,((P25/($N$51*$N$52))*$N$54),P25),""),2)</f>
        <v>0</v>
      </c>
      <c r="R25" s="55">
        <f t="shared" si="18"/>
        <v>0</v>
      </c>
      <c r="S25" s="55">
        <f>ROUND(IF($N$55&gt;$N$58,R25*$N$58/$N$55,R25),2)</f>
        <v>0</v>
      </c>
      <c r="T25" s="221"/>
      <c r="U25" s="56">
        <f t="shared" si="21"/>
        <v>0</v>
      </c>
      <c r="V25" s="58">
        <f t="shared" si="22"/>
        <v>0</v>
      </c>
      <c r="W25" s="1"/>
      <c r="X25" s="1"/>
      <c r="Y25" s="1"/>
    </row>
    <row r="26" spans="1:25" ht="54.75" customHeight="1" x14ac:dyDescent="0.25">
      <c r="A26" s="140"/>
      <c r="B26" s="70"/>
      <c r="C26" s="79"/>
      <c r="D26" s="79"/>
      <c r="E26" s="89"/>
      <c r="F26" s="95"/>
      <c r="G26" s="7"/>
      <c r="H26" s="187"/>
      <c r="I26" s="8"/>
      <c r="J26" s="8"/>
      <c r="K26" s="116"/>
      <c r="L26" s="176"/>
      <c r="M26" s="26"/>
      <c r="N26" s="208">
        <f>IF(L26="",M26,M26*L26)</f>
        <v>0</v>
      </c>
      <c r="O26" s="55">
        <f t="shared" si="20"/>
        <v>0</v>
      </c>
      <c r="P26" s="123">
        <f>O26*$N$52</f>
        <v>0</v>
      </c>
      <c r="Q26" s="55">
        <f>ROUND(IFERROR(IF(($N$51*$N$52)&gt;$N$54,((P26/($N$51*$N$52))*$N$54),P26),""),2)</f>
        <v>0</v>
      </c>
      <c r="R26" s="55">
        <f t="shared" si="18"/>
        <v>0</v>
      </c>
      <c r="S26" s="55">
        <f>ROUND(IF($N$55&gt;$N$58,R26*$N$58/$N$55,R26),2)</f>
        <v>0</v>
      </c>
      <c r="T26" s="221"/>
      <c r="U26" s="56">
        <f>ROUND(S26*T26,2)</f>
        <v>0</v>
      </c>
      <c r="V26" s="58">
        <f>S26-U26</f>
        <v>0</v>
      </c>
      <c r="W26" s="1"/>
      <c r="X26" s="1"/>
      <c r="Y26" s="1"/>
    </row>
    <row r="27" spans="1:25" ht="55.15" customHeight="1" x14ac:dyDescent="0.25">
      <c r="A27" s="155" t="s">
        <v>37</v>
      </c>
      <c r="B27" s="104" t="s">
        <v>88</v>
      </c>
      <c r="C27" s="76"/>
      <c r="D27" s="83"/>
      <c r="E27" s="90"/>
      <c r="F27" s="97">
        <f>SUM(F28:F32)</f>
        <v>0</v>
      </c>
      <c r="G27" s="101"/>
      <c r="H27" s="191"/>
      <c r="I27" s="38"/>
      <c r="J27" s="52"/>
      <c r="K27" s="196"/>
      <c r="L27" s="97"/>
      <c r="M27" s="118"/>
      <c r="N27" s="118">
        <f t="shared" ref="N27:S27" si="23">SUM(N28:N32)</f>
        <v>0</v>
      </c>
      <c r="O27" s="118">
        <f t="shared" si="23"/>
        <v>0</v>
      </c>
      <c r="P27" s="124">
        <f t="shared" si="23"/>
        <v>0</v>
      </c>
      <c r="Q27" s="49">
        <f t="shared" si="23"/>
        <v>0</v>
      </c>
      <c r="R27" s="49">
        <f t="shared" si="23"/>
        <v>0</v>
      </c>
      <c r="S27" s="49">
        <f t="shared" si="23"/>
        <v>0</v>
      </c>
      <c r="T27" s="50"/>
      <c r="U27" s="50">
        <f>SUM(U28:U32)</f>
        <v>0</v>
      </c>
      <c r="V27" s="51">
        <f>SUM(V28:V32)</f>
        <v>0</v>
      </c>
      <c r="W27" s="1"/>
      <c r="X27" s="1"/>
      <c r="Y27" s="1"/>
    </row>
    <row r="28" spans="1:25" ht="65.25" customHeight="1" x14ac:dyDescent="0.25">
      <c r="A28" s="140"/>
      <c r="B28" s="71"/>
      <c r="C28" s="80"/>
      <c r="D28" s="84"/>
      <c r="E28" s="91"/>
      <c r="F28" s="95"/>
      <c r="G28" s="7"/>
      <c r="H28" s="187"/>
      <c r="I28" s="8"/>
      <c r="J28" s="8"/>
      <c r="K28" s="116"/>
      <c r="L28" s="176"/>
      <c r="M28" s="26"/>
      <c r="N28" s="208">
        <f t="shared" ref="N28:N42" si="24">IF(L28="",M28,M28*L28)</f>
        <v>0</v>
      </c>
      <c r="O28" s="55">
        <f t="shared" si="20"/>
        <v>0</v>
      </c>
      <c r="P28" s="123">
        <f>O28*$N$52</f>
        <v>0</v>
      </c>
      <c r="Q28" s="55">
        <f>ROUND(IFERROR(IF(($N$51*$N$52)&gt;$N$54,((P28/($N$51*$N$52))*$N$54),P28),""),2)</f>
        <v>0</v>
      </c>
      <c r="R28" s="55">
        <f t="shared" ref="R28:R32" si="25">ROUND(IF($N$58&gt;$F$61,(Q28*$F$61)/$N$58,Q28),2)</f>
        <v>0</v>
      </c>
      <c r="S28" s="55">
        <f>ROUND(IF($N$55&gt;$N$58,R28*$N$58/$N$55,R28),2)</f>
        <v>0</v>
      </c>
      <c r="T28" s="221"/>
      <c r="U28" s="56">
        <f>ROUND(S28*T28,2)</f>
        <v>0</v>
      </c>
      <c r="V28" s="58">
        <f>S28-U28</f>
        <v>0</v>
      </c>
      <c r="W28" s="1"/>
      <c r="X28" s="1"/>
      <c r="Y28" s="1"/>
    </row>
    <row r="29" spans="1:25" ht="65.25" customHeight="1" x14ac:dyDescent="0.25">
      <c r="A29" s="140"/>
      <c r="B29" s="71"/>
      <c r="C29" s="80"/>
      <c r="D29" s="84"/>
      <c r="E29" s="91"/>
      <c r="F29" s="95"/>
      <c r="G29" s="7"/>
      <c r="H29" s="187"/>
      <c r="I29" s="8"/>
      <c r="J29" s="8"/>
      <c r="K29" s="116"/>
      <c r="L29" s="176"/>
      <c r="M29" s="26"/>
      <c r="N29" s="208">
        <f t="shared" si="24"/>
        <v>0</v>
      </c>
      <c r="O29" s="55">
        <f t="shared" si="20"/>
        <v>0</v>
      </c>
      <c r="P29" s="123">
        <f>O29*$N$52</f>
        <v>0</v>
      </c>
      <c r="Q29" s="55">
        <f>ROUND(IFERROR(IF(($N$51*$N$52)&gt;$N$54,((P29/($N$51*$N$52))*$N$54),P29),""),2)</f>
        <v>0</v>
      </c>
      <c r="R29" s="55">
        <f t="shared" si="25"/>
        <v>0</v>
      </c>
      <c r="S29" s="55">
        <f>ROUND(IF($N$55&gt;$N$58,R29*$N$58/$N$55,R29),2)</f>
        <v>0</v>
      </c>
      <c r="T29" s="221"/>
      <c r="U29" s="56">
        <f t="shared" ref="U29:U32" si="26">ROUND(S29*T29,2)</f>
        <v>0</v>
      </c>
      <c r="V29" s="58">
        <f t="shared" ref="V29:V31" si="27">S29-U29</f>
        <v>0</v>
      </c>
      <c r="W29" s="1"/>
      <c r="X29" s="1"/>
      <c r="Y29" s="1"/>
    </row>
    <row r="30" spans="1:25" ht="65.25" customHeight="1" x14ac:dyDescent="0.25">
      <c r="A30" s="140"/>
      <c r="B30" s="71"/>
      <c r="C30" s="80"/>
      <c r="D30" s="84"/>
      <c r="E30" s="91"/>
      <c r="F30" s="95"/>
      <c r="G30" s="7"/>
      <c r="H30" s="187"/>
      <c r="I30" s="8"/>
      <c r="J30" s="8"/>
      <c r="K30" s="116"/>
      <c r="L30" s="176"/>
      <c r="M30" s="26"/>
      <c r="N30" s="208">
        <f t="shared" si="24"/>
        <v>0</v>
      </c>
      <c r="O30" s="55">
        <f t="shared" si="20"/>
        <v>0</v>
      </c>
      <c r="P30" s="123">
        <f>O30*$N$52</f>
        <v>0</v>
      </c>
      <c r="Q30" s="55">
        <f>ROUND(IFERROR(IF(($N$51*$N$52)&gt;$N$54,((P30/($N$51*$N$52))*$N$54),P30),""),2)</f>
        <v>0</v>
      </c>
      <c r="R30" s="55">
        <f t="shared" si="25"/>
        <v>0</v>
      </c>
      <c r="S30" s="55">
        <f>ROUND(IF($N$55&gt;$N$58,R30*$N$58/$N$55,R30),2)</f>
        <v>0</v>
      </c>
      <c r="T30" s="221"/>
      <c r="U30" s="56">
        <f t="shared" si="26"/>
        <v>0</v>
      </c>
      <c r="V30" s="58">
        <f t="shared" si="27"/>
        <v>0</v>
      </c>
      <c r="W30" s="1"/>
      <c r="X30" s="1"/>
      <c r="Y30" s="1"/>
    </row>
    <row r="31" spans="1:25" ht="65.25" customHeight="1" x14ac:dyDescent="0.25">
      <c r="A31" s="140"/>
      <c r="B31" s="71"/>
      <c r="C31" s="81"/>
      <c r="D31" s="85"/>
      <c r="E31" s="92"/>
      <c r="F31" s="95"/>
      <c r="G31" s="7"/>
      <c r="H31" s="187"/>
      <c r="I31" s="8"/>
      <c r="J31" s="8"/>
      <c r="K31" s="116"/>
      <c r="L31" s="176"/>
      <c r="M31" s="26"/>
      <c r="N31" s="208">
        <f t="shared" si="24"/>
        <v>0</v>
      </c>
      <c r="O31" s="55">
        <f t="shared" si="20"/>
        <v>0</v>
      </c>
      <c r="P31" s="123">
        <f>O31*$N$52</f>
        <v>0</v>
      </c>
      <c r="Q31" s="55">
        <f>ROUND(IFERROR(IF(($N$51*$N$52)&gt;$N$54,((P31/($N$51*$N$52))*$N$54),P31),""),2)</f>
        <v>0</v>
      </c>
      <c r="R31" s="55">
        <f t="shared" si="25"/>
        <v>0</v>
      </c>
      <c r="S31" s="55">
        <f>ROUND(IF($N$55&gt;$N$58,R31*$N$58/$N$55,R31),2)</f>
        <v>0</v>
      </c>
      <c r="T31" s="221"/>
      <c r="U31" s="56">
        <f t="shared" si="26"/>
        <v>0</v>
      </c>
      <c r="V31" s="58">
        <f t="shared" si="27"/>
        <v>0</v>
      </c>
      <c r="W31" s="1"/>
      <c r="X31" s="1"/>
      <c r="Y31" s="1"/>
    </row>
    <row r="32" spans="1:25" ht="65.25" customHeight="1" x14ac:dyDescent="0.25">
      <c r="A32" s="140"/>
      <c r="B32" s="71"/>
      <c r="C32" s="80"/>
      <c r="D32" s="84"/>
      <c r="E32" s="91"/>
      <c r="F32" s="95"/>
      <c r="G32" s="7"/>
      <c r="H32" s="187"/>
      <c r="I32" s="8"/>
      <c r="J32" s="8"/>
      <c r="K32" s="116"/>
      <c r="L32" s="176"/>
      <c r="M32" s="26"/>
      <c r="N32" s="208">
        <f t="shared" si="24"/>
        <v>0</v>
      </c>
      <c r="O32" s="55">
        <f t="shared" si="20"/>
        <v>0</v>
      </c>
      <c r="P32" s="123">
        <f>O32*$N$52</f>
        <v>0</v>
      </c>
      <c r="Q32" s="55">
        <f>ROUND(IFERROR(IF(($N$51*$N$52)&gt;$N$54,((P32/($N$51*$N$52))*$N$54),P32),""),2)</f>
        <v>0</v>
      </c>
      <c r="R32" s="55">
        <f t="shared" si="25"/>
        <v>0</v>
      </c>
      <c r="S32" s="55">
        <f>ROUND(IF($N$55&gt;$N$58,R32*$N$58/$N$55,R32),2)</f>
        <v>0</v>
      </c>
      <c r="T32" s="221"/>
      <c r="U32" s="56">
        <f t="shared" si="26"/>
        <v>0</v>
      </c>
      <c r="V32" s="58">
        <f>S32-U32</f>
        <v>0</v>
      </c>
      <c r="W32" s="1"/>
      <c r="X32" s="1"/>
      <c r="Y32" s="1"/>
    </row>
    <row r="33" spans="1:25" ht="42" customHeight="1" x14ac:dyDescent="0.25">
      <c r="A33" s="30" t="s">
        <v>1</v>
      </c>
      <c r="B33" s="106" t="s">
        <v>49</v>
      </c>
      <c r="C33" s="77"/>
      <c r="D33" s="86"/>
      <c r="E33" s="93"/>
      <c r="F33" s="128">
        <f>SUM(F34:F37)</f>
        <v>0</v>
      </c>
      <c r="G33" s="102"/>
      <c r="H33" s="192"/>
      <c r="I33" s="40"/>
      <c r="J33" s="53"/>
      <c r="K33" s="197"/>
      <c r="L33" s="128"/>
      <c r="M33" s="117"/>
      <c r="N33" s="117">
        <f>SUM(N34:N37)</f>
        <v>0</v>
      </c>
      <c r="O33" s="54"/>
      <c r="P33" s="125"/>
      <c r="Q33" s="128"/>
      <c r="R33" s="133"/>
      <c r="S33" s="128"/>
      <c r="T33" s="43"/>
      <c r="U33" s="43"/>
      <c r="V33" s="57"/>
      <c r="W33" s="1"/>
      <c r="X33" s="1"/>
      <c r="Y33" s="1"/>
    </row>
    <row r="34" spans="1:25" ht="29.45" customHeight="1" x14ac:dyDescent="0.25">
      <c r="A34" s="141"/>
      <c r="B34" s="72"/>
      <c r="C34" s="79"/>
      <c r="D34" s="84"/>
      <c r="E34" s="91"/>
      <c r="F34" s="95"/>
      <c r="G34" s="7"/>
      <c r="H34" s="187"/>
      <c r="I34" s="8"/>
      <c r="J34" s="8"/>
      <c r="K34" s="116"/>
      <c r="L34" s="176"/>
      <c r="M34" s="26"/>
      <c r="N34" s="208">
        <f t="shared" si="24"/>
        <v>0</v>
      </c>
      <c r="O34" s="26"/>
      <c r="P34" s="126"/>
      <c r="Q34" s="129"/>
      <c r="R34" s="129"/>
      <c r="S34" s="131"/>
      <c r="T34" s="16"/>
      <c r="U34" s="16"/>
      <c r="V34" s="17"/>
      <c r="W34" s="1"/>
      <c r="X34" s="1"/>
      <c r="Y34" s="1"/>
    </row>
    <row r="35" spans="1:25" ht="29.45" customHeight="1" x14ac:dyDescent="0.25">
      <c r="A35" s="141"/>
      <c r="B35" s="72"/>
      <c r="C35" s="79"/>
      <c r="D35" s="84"/>
      <c r="E35" s="91"/>
      <c r="F35" s="95"/>
      <c r="G35" s="7"/>
      <c r="H35" s="187"/>
      <c r="I35" s="8"/>
      <c r="J35" s="8"/>
      <c r="K35" s="116"/>
      <c r="L35" s="176"/>
      <c r="M35" s="26"/>
      <c r="N35" s="208">
        <f t="shared" si="24"/>
        <v>0</v>
      </c>
      <c r="O35" s="26"/>
      <c r="P35" s="126"/>
      <c r="Q35" s="129"/>
      <c r="R35" s="129"/>
      <c r="S35" s="131"/>
      <c r="T35" s="16"/>
      <c r="U35" s="16"/>
      <c r="V35" s="17"/>
      <c r="W35" s="1"/>
      <c r="X35" s="1"/>
      <c r="Y35" s="1"/>
    </row>
    <row r="36" spans="1:25" ht="29.45" customHeight="1" x14ac:dyDescent="0.25">
      <c r="A36" s="141"/>
      <c r="B36" s="72"/>
      <c r="C36" s="79"/>
      <c r="D36" s="84"/>
      <c r="E36" s="91"/>
      <c r="F36" s="95"/>
      <c r="G36" s="7"/>
      <c r="H36" s="187"/>
      <c r="I36" s="8"/>
      <c r="J36" s="8"/>
      <c r="K36" s="116"/>
      <c r="L36" s="176"/>
      <c r="M36" s="26"/>
      <c r="N36" s="208">
        <f>IF(L36="",M36,M36*L36)</f>
        <v>0</v>
      </c>
      <c r="O36" s="26"/>
      <c r="P36" s="126"/>
      <c r="Q36" s="129"/>
      <c r="R36" s="129"/>
      <c r="S36" s="131"/>
      <c r="T36" s="16"/>
      <c r="U36" s="16"/>
      <c r="V36" s="17"/>
      <c r="W36" s="1"/>
      <c r="X36" s="1"/>
      <c r="Y36" s="1"/>
    </row>
    <row r="37" spans="1:25" ht="29.45" customHeight="1" x14ac:dyDescent="0.25">
      <c r="A37" s="141"/>
      <c r="B37" s="72"/>
      <c r="C37" s="79"/>
      <c r="D37" s="84"/>
      <c r="E37" s="91"/>
      <c r="F37" s="95"/>
      <c r="G37" s="7"/>
      <c r="H37" s="187"/>
      <c r="I37" s="8"/>
      <c r="J37" s="8"/>
      <c r="K37" s="116"/>
      <c r="L37" s="176"/>
      <c r="M37" s="26"/>
      <c r="N37" s="208">
        <f t="shared" si="24"/>
        <v>0</v>
      </c>
      <c r="O37" s="26"/>
      <c r="P37" s="126"/>
      <c r="Q37" s="129"/>
      <c r="R37" s="129"/>
      <c r="S37" s="131"/>
      <c r="T37" s="16"/>
      <c r="U37" s="16"/>
      <c r="V37" s="17"/>
      <c r="W37" s="1"/>
      <c r="X37" s="1"/>
      <c r="Y37" s="1"/>
    </row>
    <row r="38" spans="1:25" ht="39.6" customHeight="1" x14ac:dyDescent="0.25">
      <c r="A38" s="30" t="s">
        <v>2</v>
      </c>
      <c r="B38" s="106" t="s">
        <v>50</v>
      </c>
      <c r="C38" s="77"/>
      <c r="D38" s="86"/>
      <c r="E38" s="93"/>
      <c r="F38" s="128">
        <f>SUM(F39:F42)</f>
        <v>0</v>
      </c>
      <c r="G38" s="102"/>
      <c r="H38" s="192"/>
      <c r="I38" s="40"/>
      <c r="J38" s="53"/>
      <c r="K38" s="197"/>
      <c r="L38" s="128"/>
      <c r="M38" s="117"/>
      <c r="N38" s="117">
        <f>SUM(N39:N42)</f>
        <v>0</v>
      </c>
      <c r="O38" s="54"/>
      <c r="P38" s="125"/>
      <c r="Q38" s="128"/>
      <c r="R38" s="133"/>
      <c r="S38" s="128"/>
      <c r="T38" s="43"/>
      <c r="U38" s="43"/>
      <c r="V38" s="57"/>
      <c r="W38" s="1"/>
      <c r="X38" s="1"/>
      <c r="Y38" s="1"/>
    </row>
    <row r="39" spans="1:25" ht="29.45" customHeight="1" x14ac:dyDescent="0.25">
      <c r="A39" s="142"/>
      <c r="B39" s="72"/>
      <c r="C39" s="79"/>
      <c r="D39" s="79"/>
      <c r="E39" s="91"/>
      <c r="F39" s="95"/>
      <c r="G39" s="7"/>
      <c r="H39" s="187"/>
      <c r="I39" s="8"/>
      <c r="J39" s="8"/>
      <c r="K39" s="116"/>
      <c r="L39" s="176"/>
      <c r="M39" s="26"/>
      <c r="N39" s="208">
        <f t="shared" si="24"/>
        <v>0</v>
      </c>
      <c r="O39" s="26"/>
      <c r="P39" s="126"/>
      <c r="Q39" s="129"/>
      <c r="R39" s="129"/>
      <c r="S39" s="131"/>
      <c r="T39" s="16"/>
      <c r="U39" s="16"/>
      <c r="V39" s="17"/>
      <c r="W39" s="1"/>
      <c r="X39" s="1"/>
      <c r="Y39" s="1"/>
    </row>
    <row r="40" spans="1:25" ht="29.45" customHeight="1" x14ac:dyDescent="0.25">
      <c r="A40" s="142"/>
      <c r="B40" s="72"/>
      <c r="C40" s="79"/>
      <c r="D40" s="79"/>
      <c r="E40" s="91"/>
      <c r="F40" s="95"/>
      <c r="G40" s="7"/>
      <c r="H40" s="187"/>
      <c r="I40" s="8"/>
      <c r="J40" s="8"/>
      <c r="K40" s="116"/>
      <c r="L40" s="176"/>
      <c r="M40" s="26"/>
      <c r="N40" s="208">
        <f t="shared" si="24"/>
        <v>0</v>
      </c>
      <c r="O40" s="26"/>
      <c r="P40" s="126"/>
      <c r="Q40" s="129"/>
      <c r="R40" s="129"/>
      <c r="S40" s="131"/>
      <c r="T40" s="16"/>
      <c r="U40" s="16"/>
      <c r="V40" s="17"/>
      <c r="W40" s="1"/>
      <c r="X40" s="1"/>
      <c r="Y40" s="1"/>
    </row>
    <row r="41" spans="1:25" ht="29.45" customHeight="1" x14ac:dyDescent="0.25">
      <c r="A41" s="142"/>
      <c r="B41" s="72"/>
      <c r="C41" s="79"/>
      <c r="D41" s="79"/>
      <c r="E41" s="91"/>
      <c r="F41" s="95"/>
      <c r="G41" s="7"/>
      <c r="H41" s="187"/>
      <c r="I41" s="8"/>
      <c r="J41" s="8"/>
      <c r="K41" s="116"/>
      <c r="L41" s="176"/>
      <c r="M41" s="26"/>
      <c r="N41" s="208">
        <f t="shared" si="24"/>
        <v>0</v>
      </c>
      <c r="O41" s="26"/>
      <c r="P41" s="126"/>
      <c r="Q41" s="129"/>
      <c r="R41" s="129"/>
      <c r="S41" s="131"/>
      <c r="T41" s="16"/>
      <c r="U41" s="16"/>
      <c r="V41" s="17"/>
      <c r="W41" s="1"/>
      <c r="X41" s="1"/>
      <c r="Y41" s="1"/>
    </row>
    <row r="42" spans="1:25" ht="29.45" customHeight="1" thickBot="1" x14ac:dyDescent="0.3">
      <c r="A42" s="143"/>
      <c r="B42" s="73"/>
      <c r="C42" s="82"/>
      <c r="D42" s="87"/>
      <c r="E42" s="94"/>
      <c r="F42" s="98"/>
      <c r="G42" s="27"/>
      <c r="H42" s="193"/>
      <c r="I42" s="28"/>
      <c r="J42" s="28"/>
      <c r="K42" s="119"/>
      <c r="L42" s="178"/>
      <c r="M42" s="120"/>
      <c r="N42" s="208">
        <f t="shared" si="24"/>
        <v>0</v>
      </c>
      <c r="O42" s="120"/>
      <c r="P42" s="127"/>
      <c r="Q42" s="130"/>
      <c r="R42" s="130"/>
      <c r="S42" s="132"/>
      <c r="T42" s="18"/>
      <c r="U42" s="18"/>
      <c r="V42" s="19"/>
      <c r="W42" s="1"/>
      <c r="X42" s="1"/>
      <c r="Y42" s="1"/>
    </row>
    <row r="43" spans="1:25" ht="64.5" customHeight="1" thickBot="1" x14ac:dyDescent="0.3">
      <c r="A43" s="259" t="s">
        <v>18</v>
      </c>
      <c r="B43" s="260"/>
      <c r="C43" s="260"/>
      <c r="D43" s="260"/>
      <c r="E43" s="260"/>
      <c r="F43" s="260"/>
      <c r="G43" s="259" t="s">
        <v>18</v>
      </c>
      <c r="H43" s="260"/>
      <c r="I43" s="260"/>
      <c r="J43" s="260"/>
      <c r="K43" s="260"/>
      <c r="L43" s="260"/>
      <c r="M43" s="260"/>
      <c r="N43" s="260"/>
      <c r="O43" s="260"/>
      <c r="P43" s="260"/>
      <c r="Q43" s="260"/>
      <c r="R43" s="260"/>
      <c r="S43" s="260"/>
      <c r="T43" s="260"/>
      <c r="U43" s="260"/>
      <c r="V43" s="266"/>
      <c r="W43" s="1"/>
      <c r="X43" s="1"/>
      <c r="Y43" s="1"/>
    </row>
    <row r="44" spans="1:25" s="5" customFormat="1" ht="24.75" customHeight="1" thickBot="1" x14ac:dyDescent="0.3">
      <c r="A44" s="22"/>
      <c r="B44" s="107"/>
      <c r="C44" s="23"/>
      <c r="D44" s="23"/>
      <c r="E44" s="23"/>
      <c r="F44" s="160"/>
      <c r="G44" s="59"/>
      <c r="H44" s="59"/>
      <c r="I44" s="59"/>
      <c r="J44" s="59"/>
      <c r="K44" s="59"/>
      <c r="L44" s="59"/>
      <c r="M44" s="59"/>
      <c r="N44" s="59"/>
      <c r="O44" s="59"/>
      <c r="P44" s="198"/>
      <c r="Q44" s="206"/>
      <c r="R44" s="1"/>
      <c r="S44" s="15"/>
      <c r="T44" s="1"/>
      <c r="U44" s="1"/>
      <c r="V44" s="1"/>
      <c r="W44" s="20"/>
      <c r="X44" s="20"/>
      <c r="Y44" s="21"/>
    </row>
    <row r="45" spans="1:25" s="6" customFormat="1" ht="46.9" customHeight="1" thickBot="1" x14ac:dyDescent="0.3">
      <c r="A45" s="253" t="s">
        <v>51</v>
      </c>
      <c r="B45" s="254"/>
      <c r="C45" s="254"/>
      <c r="D45" s="254"/>
      <c r="E45" s="254"/>
      <c r="F45" s="255"/>
      <c r="G45" s="261" t="s">
        <v>79</v>
      </c>
      <c r="H45" s="262"/>
      <c r="I45" s="262"/>
      <c r="J45" s="262"/>
      <c r="K45" s="262"/>
      <c r="L45" s="262"/>
      <c r="M45" s="263"/>
      <c r="N45" s="264"/>
      <c r="O45" s="199"/>
      <c r="P45" s="200"/>
      <c r="Q45" s="207"/>
      <c r="R45" s="1"/>
      <c r="S45" s="15"/>
      <c r="T45" s="1"/>
      <c r="U45" s="1"/>
      <c r="V45" s="1"/>
      <c r="W45" s="21"/>
      <c r="X45" s="21"/>
      <c r="Y45" s="21"/>
    </row>
    <row r="46" spans="1:25" ht="52.5" customHeight="1" thickBot="1" x14ac:dyDescent="0.3">
      <c r="A46" s="41" t="s">
        <v>3</v>
      </c>
      <c r="B46" s="173" t="s">
        <v>98</v>
      </c>
      <c r="C46" s="256" t="s">
        <v>92</v>
      </c>
      <c r="D46" s="257"/>
      <c r="E46" s="258"/>
      <c r="F46" s="162">
        <f>F3*0.1</f>
        <v>0</v>
      </c>
      <c r="G46" s="265" t="s">
        <v>92</v>
      </c>
      <c r="H46" s="257"/>
      <c r="I46" s="257"/>
      <c r="J46" s="257"/>
      <c r="K46" s="257"/>
      <c r="L46" s="257"/>
      <c r="M46" s="258"/>
      <c r="N46" s="222">
        <f>N3*0.1</f>
        <v>0</v>
      </c>
      <c r="O46" s="201"/>
      <c r="P46" s="201"/>
      <c r="Q46" s="201"/>
      <c r="T46" s="1"/>
      <c r="U46" s="1"/>
      <c r="V46" s="1"/>
      <c r="W46" s="20"/>
      <c r="X46" s="20"/>
      <c r="Y46" s="20"/>
    </row>
    <row r="47" spans="1:25" ht="112.5" customHeight="1" thickBot="1" x14ac:dyDescent="0.3">
      <c r="A47" s="41" t="s">
        <v>4</v>
      </c>
      <c r="B47" s="163" t="s">
        <v>99</v>
      </c>
      <c r="C47" s="167" t="s">
        <v>101</v>
      </c>
      <c r="D47" s="218">
        <f>F11</f>
        <v>0</v>
      </c>
      <c r="E47" s="218">
        <f>F46</f>
        <v>0</v>
      </c>
      <c r="F47" s="162">
        <f>MIN(D47,E47)</f>
        <v>0</v>
      </c>
      <c r="G47" s="295" t="s">
        <v>101</v>
      </c>
      <c r="H47" s="296"/>
      <c r="I47" s="296"/>
      <c r="J47" s="296"/>
      <c r="K47" s="297"/>
      <c r="L47" s="218">
        <f>N11</f>
        <v>0</v>
      </c>
      <c r="M47" s="218">
        <f>N46</f>
        <v>0</v>
      </c>
      <c r="N47" s="222">
        <f>MIN(L47,M47)</f>
        <v>0</v>
      </c>
      <c r="O47" s="201"/>
      <c r="P47" s="201"/>
      <c r="Q47" s="201"/>
      <c r="T47" s="1"/>
      <c r="U47" s="1"/>
      <c r="V47" s="1"/>
      <c r="W47" s="1"/>
      <c r="X47" s="20"/>
      <c r="Y47" s="20"/>
    </row>
    <row r="48" spans="1:25" ht="49.15" customHeight="1" thickBot="1" x14ac:dyDescent="0.3">
      <c r="A48" s="41" t="s">
        <v>5</v>
      </c>
      <c r="B48" s="163" t="s">
        <v>102</v>
      </c>
      <c r="C48" s="307" t="s">
        <v>100</v>
      </c>
      <c r="D48" s="308"/>
      <c r="E48" s="309"/>
      <c r="F48" s="162">
        <f>F3-F11</f>
        <v>0</v>
      </c>
      <c r="G48" s="307" t="s">
        <v>100</v>
      </c>
      <c r="H48" s="308"/>
      <c r="I48" s="308"/>
      <c r="J48" s="308"/>
      <c r="K48" s="308"/>
      <c r="L48" s="308"/>
      <c r="M48" s="309"/>
      <c r="N48" s="222">
        <f>N3-N11</f>
        <v>0</v>
      </c>
      <c r="O48" s="201"/>
      <c r="P48" s="201"/>
      <c r="Q48" s="201"/>
      <c r="T48" s="1"/>
      <c r="U48" s="1"/>
      <c r="V48" s="1"/>
      <c r="W48" s="1"/>
      <c r="X48" s="20"/>
      <c r="Y48" s="20"/>
    </row>
    <row r="49" spans="1:25" ht="40.9" customHeight="1" thickBot="1" x14ac:dyDescent="0.3">
      <c r="A49" s="41" t="s">
        <v>31</v>
      </c>
      <c r="B49" s="163" t="s">
        <v>104</v>
      </c>
      <c r="C49" s="307" t="s">
        <v>103</v>
      </c>
      <c r="D49" s="308"/>
      <c r="E49" s="309"/>
      <c r="F49" s="162">
        <f>F47+F48</f>
        <v>0</v>
      </c>
      <c r="G49" s="307" t="s">
        <v>103</v>
      </c>
      <c r="H49" s="308"/>
      <c r="I49" s="308"/>
      <c r="J49" s="308"/>
      <c r="K49" s="308"/>
      <c r="L49" s="308"/>
      <c r="M49" s="309"/>
      <c r="N49" s="222">
        <f>N47+N48</f>
        <v>0</v>
      </c>
      <c r="O49" s="201"/>
      <c r="P49" s="201"/>
      <c r="Q49" s="201"/>
      <c r="T49" s="1"/>
      <c r="U49" s="1"/>
      <c r="V49" s="1"/>
      <c r="W49" s="1"/>
      <c r="X49" s="20"/>
      <c r="Y49" s="20"/>
    </row>
    <row r="50" spans="1:25" ht="123.75" customHeight="1" thickBot="1" x14ac:dyDescent="0.3">
      <c r="A50" s="41" t="s">
        <v>16</v>
      </c>
      <c r="B50" s="163" t="s">
        <v>91</v>
      </c>
      <c r="C50" s="167" t="s">
        <v>105</v>
      </c>
      <c r="D50" s="218">
        <f>F20</f>
        <v>0</v>
      </c>
      <c r="E50" s="218">
        <f>MIN(F49*0.1,700000)</f>
        <v>0</v>
      </c>
      <c r="F50" s="162">
        <f>MIN(D50,E50)</f>
        <v>0</v>
      </c>
      <c r="G50" s="295" t="s">
        <v>105</v>
      </c>
      <c r="H50" s="296"/>
      <c r="I50" s="296"/>
      <c r="J50" s="296"/>
      <c r="K50" s="297"/>
      <c r="L50" s="218">
        <f>N20</f>
        <v>0</v>
      </c>
      <c r="M50" s="218">
        <f>MIN(N49*0.1,700000)</f>
        <v>0</v>
      </c>
      <c r="N50" s="222">
        <f>MIN(L50,M50)</f>
        <v>0</v>
      </c>
      <c r="O50" s="201"/>
      <c r="P50" s="201"/>
      <c r="Q50" s="201"/>
      <c r="T50" s="1"/>
      <c r="U50" s="1"/>
      <c r="V50" s="1"/>
      <c r="W50" s="1"/>
      <c r="X50" s="20"/>
      <c r="Y50" s="20"/>
    </row>
    <row r="51" spans="1:25" ht="51" customHeight="1" thickBot="1" x14ac:dyDescent="0.3">
      <c r="A51" s="41" t="s">
        <v>6</v>
      </c>
      <c r="B51" s="164" t="s">
        <v>52</v>
      </c>
      <c r="C51" s="298" t="s">
        <v>106</v>
      </c>
      <c r="D51" s="299"/>
      <c r="E51" s="300"/>
      <c r="F51" s="162">
        <f>ROUND(F49+F50,2)</f>
        <v>0</v>
      </c>
      <c r="G51" s="265" t="s">
        <v>106</v>
      </c>
      <c r="H51" s="257"/>
      <c r="I51" s="257"/>
      <c r="J51" s="257"/>
      <c r="K51" s="257"/>
      <c r="L51" s="257"/>
      <c r="M51" s="258"/>
      <c r="N51" s="222">
        <f>ROUND(N49+N50,2)</f>
        <v>0</v>
      </c>
      <c r="O51" s="201"/>
      <c r="P51" s="201"/>
      <c r="Q51" s="201"/>
      <c r="T51" s="1"/>
      <c r="U51" s="1"/>
      <c r="V51" s="1"/>
      <c r="W51" s="1"/>
      <c r="X51" s="20"/>
      <c r="Y51" s="20"/>
    </row>
    <row r="52" spans="1:25" ht="54.6" customHeight="1" thickBot="1" x14ac:dyDescent="0.3">
      <c r="A52" s="41" t="s">
        <v>7</v>
      </c>
      <c r="B52" s="165" t="s">
        <v>53</v>
      </c>
      <c r="C52" s="301" t="s">
        <v>54</v>
      </c>
      <c r="D52" s="302"/>
      <c r="E52" s="303"/>
      <c r="F52" s="174">
        <v>1</v>
      </c>
      <c r="G52" s="304" t="s">
        <v>54</v>
      </c>
      <c r="H52" s="305"/>
      <c r="I52" s="305"/>
      <c r="J52" s="305"/>
      <c r="K52" s="305"/>
      <c r="L52" s="305"/>
      <c r="M52" s="306"/>
      <c r="N52" s="223">
        <v>1</v>
      </c>
      <c r="O52" s="202"/>
      <c r="P52" s="203"/>
      <c r="Q52" s="203"/>
      <c r="T52" s="1"/>
      <c r="U52" s="1"/>
      <c r="V52" s="1"/>
      <c r="W52" s="1"/>
      <c r="X52" s="20"/>
      <c r="Y52" s="20"/>
    </row>
    <row r="53" spans="1:25" ht="57" customHeight="1" thickBot="1" x14ac:dyDescent="0.3">
      <c r="A53" s="41" t="s">
        <v>8</v>
      </c>
      <c r="B53" s="166" t="s">
        <v>55</v>
      </c>
      <c r="C53" s="275"/>
      <c r="D53" s="276"/>
      <c r="E53" s="277"/>
      <c r="F53" s="162">
        <v>150000</v>
      </c>
      <c r="G53" s="304"/>
      <c r="H53" s="305"/>
      <c r="I53" s="305"/>
      <c r="J53" s="305"/>
      <c r="K53" s="305"/>
      <c r="L53" s="305"/>
      <c r="M53" s="306"/>
      <c r="N53" s="222">
        <v>150000</v>
      </c>
      <c r="O53" s="201"/>
      <c r="P53" s="201"/>
      <c r="Q53" s="201"/>
      <c r="T53" s="1"/>
      <c r="U53" s="1"/>
      <c r="V53" s="1"/>
      <c r="W53" s="1"/>
      <c r="X53" s="20"/>
      <c r="Y53" s="20"/>
    </row>
    <row r="54" spans="1:25" ht="65.25" customHeight="1" thickBot="1" x14ac:dyDescent="0.3">
      <c r="A54" s="161" t="s">
        <v>9</v>
      </c>
      <c r="B54" s="163" t="s">
        <v>120</v>
      </c>
      <c r="C54" s="278"/>
      <c r="D54" s="279"/>
      <c r="E54" s="280"/>
      <c r="F54" s="162">
        <v>10436845.039999999</v>
      </c>
      <c r="G54" s="304"/>
      <c r="H54" s="305"/>
      <c r="I54" s="305"/>
      <c r="J54" s="305"/>
      <c r="K54" s="305"/>
      <c r="L54" s="305"/>
      <c r="M54" s="306"/>
      <c r="N54" s="222">
        <v>10436845.039999999</v>
      </c>
      <c r="O54" s="201"/>
      <c r="P54" s="201"/>
      <c r="Q54" s="201"/>
      <c r="T54" s="1"/>
      <c r="U54" s="1"/>
      <c r="V54" s="1"/>
      <c r="W54" s="1"/>
      <c r="X54" s="20"/>
      <c r="Y54" s="20"/>
    </row>
    <row r="55" spans="1:25" ht="61.15" customHeight="1" thickBot="1" x14ac:dyDescent="0.3">
      <c r="A55" s="41" t="s">
        <v>10</v>
      </c>
      <c r="B55" s="168" t="s">
        <v>56</v>
      </c>
      <c r="C55" s="256" t="s">
        <v>57</v>
      </c>
      <c r="D55" s="257"/>
      <c r="E55" s="258"/>
      <c r="F55" s="162">
        <f>ROUND(IF(F51*F52&lt;F53,0,MIN(F51*F52,F54)),2)</f>
        <v>0</v>
      </c>
      <c r="G55" s="265" t="s">
        <v>57</v>
      </c>
      <c r="H55" s="273"/>
      <c r="I55" s="273"/>
      <c r="J55" s="273"/>
      <c r="K55" s="273"/>
      <c r="L55" s="273"/>
      <c r="M55" s="274"/>
      <c r="N55" s="222">
        <f>ROUND(IF(N51*N52&lt;N53,0,MIN(N51*N52,N54)),2)</f>
        <v>0</v>
      </c>
      <c r="O55" s="201"/>
      <c r="P55" s="201"/>
      <c r="Q55" s="201"/>
      <c r="T55" s="1"/>
      <c r="U55" s="1"/>
      <c r="V55" s="1"/>
      <c r="W55" s="1"/>
      <c r="X55" s="20"/>
      <c r="Y55" s="20"/>
    </row>
    <row r="56" spans="1:25" ht="49.15" customHeight="1" thickBot="1" x14ac:dyDescent="0.3">
      <c r="A56" s="41" t="s">
        <v>11</v>
      </c>
      <c r="B56" s="108" t="s">
        <v>58</v>
      </c>
      <c r="C56" s="256" t="s">
        <v>59</v>
      </c>
      <c r="D56" s="257"/>
      <c r="E56" s="258"/>
      <c r="F56" s="162">
        <f>ROUND(SUM(F3,F20,F33,F38),2)</f>
        <v>0</v>
      </c>
      <c r="G56" s="265" t="s">
        <v>59</v>
      </c>
      <c r="H56" s="273"/>
      <c r="I56" s="273"/>
      <c r="J56" s="273"/>
      <c r="K56" s="273"/>
      <c r="L56" s="273"/>
      <c r="M56" s="274"/>
      <c r="N56" s="222">
        <f>ROUND(SUM(N3,N20,N33,N38),2)</f>
        <v>0</v>
      </c>
      <c r="O56" s="201"/>
      <c r="P56" s="201"/>
      <c r="Q56" s="201"/>
      <c r="T56" s="1"/>
      <c r="U56" s="1"/>
      <c r="V56" s="1"/>
      <c r="W56" s="1"/>
      <c r="X56" s="20"/>
      <c r="Y56" s="20"/>
    </row>
    <row r="57" spans="1:25" ht="99.6" customHeight="1" thickBot="1" x14ac:dyDescent="0.3">
      <c r="A57" s="41" t="s">
        <v>12</v>
      </c>
      <c r="B57" s="169" t="s">
        <v>60</v>
      </c>
      <c r="C57" s="256" t="s">
        <v>61</v>
      </c>
      <c r="D57" s="257"/>
      <c r="E57" s="258"/>
      <c r="F57" s="162">
        <v>0</v>
      </c>
      <c r="G57" s="289" t="s">
        <v>61</v>
      </c>
      <c r="H57" s="290"/>
      <c r="I57" s="290"/>
      <c r="J57" s="290"/>
      <c r="K57" s="290"/>
      <c r="L57" s="290"/>
      <c r="M57" s="291"/>
      <c r="N57" s="224"/>
      <c r="O57" s="201"/>
      <c r="P57" s="201"/>
      <c r="Q57" s="201"/>
      <c r="T57" s="1"/>
      <c r="U57" s="1"/>
      <c r="V57" s="1"/>
      <c r="W57" s="1"/>
      <c r="X57" s="20"/>
      <c r="Y57" s="20"/>
    </row>
    <row r="58" spans="1:25" ht="142.5" customHeight="1" thickBot="1" x14ac:dyDescent="0.3">
      <c r="A58" s="171" t="s">
        <v>108</v>
      </c>
      <c r="B58" s="170" t="s">
        <v>62</v>
      </c>
      <c r="C58" s="281" t="s">
        <v>107</v>
      </c>
      <c r="D58" s="282"/>
      <c r="E58" s="283"/>
      <c r="F58" s="162">
        <f>F55</f>
        <v>0</v>
      </c>
      <c r="G58" s="292" t="s">
        <v>107</v>
      </c>
      <c r="H58" s="293"/>
      <c r="I58" s="293"/>
      <c r="J58" s="293"/>
      <c r="K58" s="293"/>
      <c r="L58" s="293"/>
      <c r="M58" s="294"/>
      <c r="N58" s="222">
        <f>IF(N51*N52-N57&gt;N54,N54-N57,N51*N52-N57)</f>
        <v>0</v>
      </c>
      <c r="O58" s="201"/>
      <c r="P58" s="201"/>
      <c r="Q58" s="201"/>
      <c r="T58" s="1"/>
      <c r="U58" s="1"/>
      <c r="V58" s="1"/>
      <c r="W58" s="1"/>
      <c r="X58" s="20"/>
      <c r="Y58" s="20"/>
    </row>
    <row r="59" spans="1:25" ht="89.25" customHeight="1" thickBot="1" x14ac:dyDescent="0.3">
      <c r="A59" s="41" t="s">
        <v>13</v>
      </c>
      <c r="B59" s="109" t="s">
        <v>63</v>
      </c>
      <c r="C59" s="284" t="s">
        <v>114</v>
      </c>
      <c r="D59" s="285"/>
      <c r="E59" s="286"/>
      <c r="F59" s="162">
        <f>F58</f>
        <v>0</v>
      </c>
      <c r="G59" s="265" t="s">
        <v>114</v>
      </c>
      <c r="H59" s="257"/>
      <c r="I59" s="257"/>
      <c r="J59" s="257"/>
      <c r="K59" s="257"/>
      <c r="L59" s="257"/>
      <c r="M59" s="258"/>
      <c r="N59" s="222">
        <f>MIN(N58,F61)</f>
        <v>0</v>
      </c>
      <c r="O59" s="201"/>
      <c r="P59" s="201"/>
      <c r="Q59" s="201"/>
      <c r="T59" s="1"/>
      <c r="U59" s="1"/>
      <c r="V59" s="1"/>
      <c r="W59" s="20"/>
      <c r="X59" s="20"/>
      <c r="Y59" s="20"/>
    </row>
    <row r="60" spans="1:25" ht="51.6" customHeight="1" thickBot="1" x14ac:dyDescent="0.3">
      <c r="A60" s="171" t="s">
        <v>14</v>
      </c>
      <c r="B60" s="172" t="s">
        <v>64</v>
      </c>
      <c r="C60" s="270" t="s">
        <v>111</v>
      </c>
      <c r="D60" s="287"/>
      <c r="E60" s="288"/>
      <c r="F60" s="162">
        <v>0</v>
      </c>
      <c r="G60" s="265" t="s">
        <v>111</v>
      </c>
      <c r="H60" s="257"/>
      <c r="I60" s="257"/>
      <c r="J60" s="257"/>
      <c r="K60" s="257"/>
      <c r="L60" s="257"/>
      <c r="M60" s="258"/>
      <c r="N60" s="222">
        <f>U3</f>
        <v>0</v>
      </c>
      <c r="O60" s="201"/>
      <c r="P60" s="201"/>
      <c r="Q60" s="201"/>
      <c r="T60" s="1"/>
      <c r="U60" s="1"/>
      <c r="V60" s="1"/>
      <c r="W60" s="20"/>
      <c r="X60" s="20"/>
      <c r="Y60" s="20"/>
    </row>
    <row r="61" spans="1:25" ht="82.5" customHeight="1" thickBot="1" x14ac:dyDescent="0.3">
      <c r="A61" s="41" t="s">
        <v>32</v>
      </c>
      <c r="B61" s="108" t="s">
        <v>65</v>
      </c>
      <c r="C61" s="256" t="s">
        <v>112</v>
      </c>
      <c r="D61" s="273"/>
      <c r="E61" s="274"/>
      <c r="F61" s="162">
        <f>F59</f>
        <v>0</v>
      </c>
      <c r="G61" s="265" t="s">
        <v>112</v>
      </c>
      <c r="H61" s="257"/>
      <c r="I61" s="257"/>
      <c r="J61" s="257"/>
      <c r="K61" s="257"/>
      <c r="L61" s="257"/>
      <c r="M61" s="258"/>
      <c r="N61" s="222">
        <f>IF(N59-N60&gt;F61,F61-N60,N59-N60)</f>
        <v>0</v>
      </c>
      <c r="O61" s="201"/>
      <c r="P61" s="201"/>
      <c r="Q61" s="201"/>
      <c r="T61" s="1"/>
      <c r="U61" s="1"/>
      <c r="V61" s="1"/>
      <c r="W61" s="20"/>
      <c r="X61" s="20"/>
      <c r="Y61" s="20"/>
    </row>
    <row r="62" spans="1:25" ht="42.6" customHeight="1" thickBot="1" x14ac:dyDescent="0.3">
      <c r="A62" s="171" t="s">
        <v>40</v>
      </c>
      <c r="B62" s="172" t="s">
        <v>66</v>
      </c>
      <c r="C62" s="270" t="s">
        <v>67</v>
      </c>
      <c r="D62" s="271"/>
      <c r="E62" s="272"/>
      <c r="F62" s="162">
        <f>ROUND(F61*80%,2)</f>
        <v>0</v>
      </c>
      <c r="G62" s="265" t="s">
        <v>67</v>
      </c>
      <c r="H62" s="273"/>
      <c r="I62" s="273"/>
      <c r="J62" s="273"/>
      <c r="K62" s="273"/>
      <c r="L62" s="273"/>
      <c r="M62" s="274"/>
      <c r="N62" s="222">
        <f>ROUND(N61*80%,2)</f>
        <v>0</v>
      </c>
      <c r="O62" s="201"/>
      <c r="P62" s="201"/>
      <c r="Q62" s="201"/>
      <c r="T62" s="1"/>
      <c r="U62" s="1"/>
      <c r="V62" s="1"/>
      <c r="W62" s="20"/>
      <c r="X62" s="20"/>
      <c r="Y62" s="20"/>
    </row>
    <row r="63" spans="1:25" ht="42.6" customHeight="1" thickBot="1" x14ac:dyDescent="0.3">
      <c r="A63" s="41" t="s">
        <v>109</v>
      </c>
      <c r="B63" s="110" t="s">
        <v>68</v>
      </c>
      <c r="C63" s="256" t="s">
        <v>69</v>
      </c>
      <c r="D63" s="273"/>
      <c r="E63" s="274"/>
      <c r="F63" s="162">
        <f>F61-F62</f>
        <v>0</v>
      </c>
      <c r="G63" s="265" t="s">
        <v>69</v>
      </c>
      <c r="H63" s="273"/>
      <c r="I63" s="273"/>
      <c r="J63" s="273"/>
      <c r="K63" s="273"/>
      <c r="L63" s="273"/>
      <c r="M63" s="274"/>
      <c r="N63" s="222">
        <f>N61-N62</f>
        <v>0</v>
      </c>
      <c r="O63" s="201"/>
      <c r="P63" s="201"/>
      <c r="Q63" s="201"/>
      <c r="T63" s="1"/>
      <c r="U63" s="1"/>
      <c r="V63" s="1"/>
      <c r="W63" s="20"/>
      <c r="X63" s="20"/>
      <c r="Y63" s="20"/>
    </row>
    <row r="64" spans="1:25" ht="42.6" customHeight="1" thickBot="1" x14ac:dyDescent="0.3">
      <c r="A64" s="41" t="s">
        <v>110</v>
      </c>
      <c r="B64" s="110" t="s">
        <v>70</v>
      </c>
      <c r="C64" s="256" t="s">
        <v>113</v>
      </c>
      <c r="D64" s="273"/>
      <c r="E64" s="274"/>
      <c r="F64" s="162">
        <f>F56-F61</f>
        <v>0</v>
      </c>
      <c r="G64" s="265" t="s">
        <v>113</v>
      </c>
      <c r="H64" s="273"/>
      <c r="I64" s="273"/>
      <c r="J64" s="273"/>
      <c r="K64" s="273"/>
      <c r="L64" s="273"/>
      <c r="M64" s="274"/>
      <c r="N64" s="222">
        <f>N56-N61-N57</f>
        <v>0</v>
      </c>
      <c r="O64" s="201"/>
      <c r="P64" s="201"/>
      <c r="Q64" s="201"/>
      <c r="T64" s="1"/>
      <c r="U64" s="1"/>
      <c r="V64" s="1"/>
      <c r="W64" s="20"/>
      <c r="X64" s="20"/>
      <c r="Y64" s="20"/>
    </row>
    <row r="65" spans="22:25" x14ac:dyDescent="0.25">
      <c r="V65" s="20"/>
      <c r="W65" s="20"/>
      <c r="X65" s="20"/>
      <c r="Y65" s="20"/>
    </row>
    <row r="66" spans="22:25" ht="28.9" customHeight="1" x14ac:dyDescent="0.25"/>
    <row r="67" spans="22:25" ht="28.9" customHeight="1" x14ac:dyDescent="0.25"/>
    <row r="68" spans="22:25" ht="28.9" customHeight="1" x14ac:dyDescent="0.25"/>
    <row r="69" spans="22:25" ht="29.45" customHeight="1" x14ac:dyDescent="0.25"/>
    <row r="857" spans="1:25" s="4" customFormat="1" x14ac:dyDescent="0.25">
      <c r="A857" s="32"/>
      <c r="B857" s="111"/>
      <c r="F857" s="33"/>
      <c r="P857" s="180"/>
      <c r="Q857" s="33"/>
      <c r="S857" s="33"/>
      <c r="T857" s="33"/>
      <c r="U857" s="31"/>
      <c r="V857" s="33"/>
      <c r="W857" s="33"/>
      <c r="X857" s="33"/>
      <c r="Y857" s="33"/>
    </row>
    <row r="858" spans="1:25" s="4" customFormat="1" x14ac:dyDescent="0.25">
      <c r="A858" s="32"/>
      <c r="B858" s="111"/>
      <c r="F858" s="33"/>
      <c r="P858" s="180"/>
      <c r="Q858" s="33"/>
      <c r="S858" s="33"/>
      <c r="T858" s="33"/>
      <c r="U858" s="31"/>
      <c r="V858" s="33"/>
      <c r="W858" s="33"/>
      <c r="X858" s="33"/>
      <c r="Y858" s="33"/>
    </row>
    <row r="859" spans="1:25" s="4" customFormat="1" x14ac:dyDescent="0.25">
      <c r="A859" s="32"/>
      <c r="B859" s="111"/>
      <c r="F859" s="33"/>
      <c r="P859" s="180"/>
      <c r="Q859" s="33"/>
      <c r="S859" s="33"/>
      <c r="T859" s="33"/>
      <c r="U859" s="31"/>
      <c r="V859" s="33"/>
      <c r="W859" s="33"/>
      <c r="X859" s="33"/>
      <c r="Y859" s="33"/>
    </row>
    <row r="860" spans="1:25" s="4" customFormat="1" x14ac:dyDescent="0.25">
      <c r="A860" s="32"/>
      <c r="B860" s="111"/>
      <c r="F860" s="33"/>
      <c r="P860" s="180"/>
      <c r="Q860" s="33"/>
      <c r="S860" s="33"/>
      <c r="T860" s="33"/>
      <c r="U860" s="31"/>
      <c r="V860" s="33"/>
      <c r="W860" s="33"/>
      <c r="X860" s="33"/>
      <c r="Y860" s="33"/>
    </row>
    <row r="861" spans="1:25" s="4" customFormat="1" x14ac:dyDescent="0.25">
      <c r="A861" s="32"/>
      <c r="B861" s="111"/>
      <c r="F861" s="33"/>
      <c r="P861" s="180"/>
      <c r="Q861" s="33"/>
      <c r="S861" s="33"/>
      <c r="T861" s="33"/>
      <c r="U861" s="31"/>
      <c r="V861" s="33"/>
      <c r="W861" s="33"/>
      <c r="X861" s="33"/>
      <c r="Y861" s="33"/>
    </row>
    <row r="862" spans="1:25" s="4" customFormat="1" x14ac:dyDescent="0.25">
      <c r="A862" s="32"/>
      <c r="B862" s="111"/>
      <c r="F862" s="33"/>
      <c r="P862" s="180"/>
      <c r="Q862" s="33"/>
      <c r="S862" s="33"/>
      <c r="T862" s="33"/>
      <c r="U862" s="31"/>
      <c r="V862" s="33"/>
      <c r="W862" s="33"/>
      <c r="X862" s="33"/>
      <c r="Y862" s="33"/>
    </row>
    <row r="863" spans="1:25" s="4" customFormat="1" x14ac:dyDescent="0.25">
      <c r="A863" s="32"/>
      <c r="B863" s="111"/>
      <c r="F863" s="33"/>
      <c r="P863" s="180"/>
      <c r="Q863" s="33"/>
      <c r="S863" s="33"/>
      <c r="T863" s="33"/>
      <c r="U863" s="31"/>
      <c r="V863" s="33"/>
      <c r="W863" s="33"/>
      <c r="X863" s="33"/>
      <c r="Y863" s="33"/>
    </row>
    <row r="864" spans="1:25" s="4" customFormat="1" x14ac:dyDescent="0.25">
      <c r="A864" s="32"/>
      <c r="B864" s="111"/>
      <c r="F864" s="33"/>
      <c r="P864" s="180"/>
      <c r="Q864" s="33"/>
      <c r="S864" s="33"/>
      <c r="T864" s="33"/>
      <c r="U864" s="31"/>
      <c r="V864" s="33"/>
      <c r="W864" s="33"/>
      <c r="X864" s="33"/>
      <c r="Y864" s="33"/>
    </row>
    <row r="865" spans="1:25" s="4" customFormat="1" x14ac:dyDescent="0.25">
      <c r="A865" s="32"/>
      <c r="B865" s="111"/>
      <c r="F865" s="33"/>
      <c r="P865" s="180"/>
      <c r="Q865" s="33"/>
      <c r="S865" s="33"/>
      <c r="T865" s="33"/>
      <c r="U865" s="31"/>
      <c r="V865" s="33"/>
      <c r="W865" s="33"/>
      <c r="X865" s="33"/>
      <c r="Y865" s="33"/>
    </row>
    <row r="866" spans="1:25" s="4" customFormat="1" x14ac:dyDescent="0.25">
      <c r="A866" s="32"/>
      <c r="B866" s="111"/>
      <c r="F866" s="33"/>
      <c r="P866" s="180"/>
      <c r="Q866" s="33"/>
      <c r="S866" s="33"/>
      <c r="T866" s="33"/>
      <c r="U866" s="31"/>
      <c r="V866" s="33"/>
      <c r="W866" s="33"/>
      <c r="X866" s="33"/>
      <c r="Y866" s="33"/>
    </row>
    <row r="867" spans="1:25" s="4" customFormat="1" x14ac:dyDescent="0.25">
      <c r="A867" s="32"/>
      <c r="B867" s="111"/>
      <c r="F867" s="33"/>
      <c r="P867" s="180"/>
      <c r="Q867" s="33"/>
      <c r="S867" s="33"/>
      <c r="T867" s="33"/>
      <c r="U867" s="31"/>
      <c r="V867" s="33"/>
      <c r="W867" s="33"/>
      <c r="X867" s="33"/>
      <c r="Y867" s="33"/>
    </row>
    <row r="868" spans="1:25" s="4" customFormat="1" x14ac:dyDescent="0.25">
      <c r="A868" s="32"/>
      <c r="B868" s="111"/>
      <c r="F868" s="33"/>
      <c r="P868" s="180"/>
      <c r="Q868" s="33"/>
      <c r="S868" s="33"/>
      <c r="T868" s="33"/>
      <c r="U868" s="31"/>
      <c r="V868" s="33"/>
      <c r="W868" s="33"/>
      <c r="X868" s="33"/>
      <c r="Y868" s="33"/>
    </row>
    <row r="869" spans="1:25" s="4" customFormat="1" x14ac:dyDescent="0.25">
      <c r="A869" s="32"/>
      <c r="B869" s="111"/>
      <c r="F869" s="33"/>
      <c r="P869" s="180"/>
      <c r="Q869" s="33"/>
      <c r="S869" s="33"/>
      <c r="T869" s="33"/>
      <c r="U869" s="31"/>
      <c r="V869" s="33"/>
      <c r="W869" s="33"/>
      <c r="X869" s="33"/>
      <c r="Y869" s="33"/>
    </row>
    <row r="870" spans="1:25" s="4" customFormat="1" x14ac:dyDescent="0.25">
      <c r="A870" s="32"/>
      <c r="B870" s="111"/>
      <c r="F870" s="33"/>
      <c r="P870" s="180"/>
      <c r="Q870" s="33"/>
      <c r="S870" s="33"/>
      <c r="T870" s="33"/>
      <c r="U870" s="31"/>
      <c r="V870" s="33"/>
      <c r="W870" s="33"/>
      <c r="X870" s="33"/>
      <c r="Y870" s="33"/>
    </row>
    <row r="871" spans="1:25" s="4" customFormat="1" x14ac:dyDescent="0.25">
      <c r="A871" s="32"/>
      <c r="B871" s="111"/>
      <c r="F871" s="33"/>
      <c r="P871" s="180"/>
      <c r="Q871" s="33"/>
      <c r="S871" s="33"/>
      <c r="T871" s="33"/>
      <c r="U871" s="31"/>
      <c r="V871" s="33"/>
      <c r="W871" s="33"/>
      <c r="X871" s="33"/>
      <c r="Y871" s="33"/>
    </row>
    <row r="872" spans="1:25" s="4" customFormat="1" x14ac:dyDescent="0.25">
      <c r="A872" s="32"/>
      <c r="B872" s="111"/>
      <c r="F872" s="33"/>
      <c r="P872" s="180"/>
      <c r="Q872" s="33"/>
      <c r="S872" s="33"/>
      <c r="T872" s="33"/>
      <c r="U872" s="31"/>
      <c r="V872" s="33"/>
      <c r="W872" s="33"/>
      <c r="X872" s="33"/>
      <c r="Y872" s="33"/>
    </row>
    <row r="873" spans="1:25" s="4" customFormat="1" x14ac:dyDescent="0.25">
      <c r="A873" s="32"/>
      <c r="B873" s="111"/>
      <c r="F873" s="33"/>
      <c r="P873" s="180"/>
      <c r="Q873" s="33"/>
      <c r="S873" s="33"/>
      <c r="T873" s="33"/>
      <c r="U873" s="31"/>
      <c r="V873" s="33"/>
      <c r="W873" s="33"/>
      <c r="X873" s="33"/>
      <c r="Y873" s="33"/>
    </row>
    <row r="874" spans="1:25" s="4" customFormat="1" x14ac:dyDescent="0.25">
      <c r="A874" s="32"/>
      <c r="B874" s="111"/>
      <c r="F874" s="33"/>
      <c r="P874" s="180"/>
      <c r="Q874" s="33"/>
      <c r="S874" s="33"/>
      <c r="T874" s="33"/>
      <c r="U874" s="31"/>
      <c r="V874" s="33"/>
      <c r="W874" s="33"/>
      <c r="X874" s="33"/>
      <c r="Y874" s="33"/>
    </row>
    <row r="875" spans="1:25" s="4" customFormat="1" x14ac:dyDescent="0.25">
      <c r="A875" s="32"/>
      <c r="B875" s="111"/>
      <c r="F875" s="33"/>
      <c r="P875" s="180"/>
      <c r="Q875" s="33"/>
      <c r="S875" s="33"/>
      <c r="T875" s="33"/>
      <c r="U875" s="31"/>
      <c r="V875" s="33"/>
      <c r="W875" s="33"/>
      <c r="X875" s="33"/>
      <c r="Y875" s="33"/>
    </row>
    <row r="876" spans="1:25" s="4" customFormat="1" x14ac:dyDescent="0.25">
      <c r="A876" s="32"/>
      <c r="B876" s="111"/>
      <c r="F876" s="33"/>
      <c r="P876" s="180"/>
      <c r="Q876" s="33"/>
      <c r="S876" s="33"/>
      <c r="T876" s="33"/>
      <c r="U876" s="31"/>
      <c r="V876" s="33"/>
      <c r="W876" s="33"/>
      <c r="X876" s="33"/>
      <c r="Y876" s="33"/>
    </row>
    <row r="877" spans="1:25" s="4" customFormat="1" x14ac:dyDescent="0.25">
      <c r="A877" s="32"/>
      <c r="B877" s="111"/>
      <c r="F877" s="33"/>
      <c r="P877" s="180"/>
      <c r="Q877" s="33"/>
      <c r="S877" s="33"/>
      <c r="T877" s="33"/>
      <c r="U877" s="31"/>
      <c r="V877" s="33"/>
      <c r="W877" s="33"/>
      <c r="X877" s="33"/>
      <c r="Y877" s="33"/>
    </row>
    <row r="878" spans="1:25" s="4" customFormat="1" x14ac:dyDescent="0.25">
      <c r="A878" s="32"/>
      <c r="B878" s="111"/>
      <c r="F878" s="33"/>
      <c r="P878" s="180"/>
      <c r="Q878" s="33"/>
      <c r="S878" s="33"/>
      <c r="T878" s="33"/>
      <c r="U878" s="31"/>
      <c r="V878" s="33"/>
      <c r="W878" s="33"/>
      <c r="X878" s="33"/>
      <c r="Y878" s="33"/>
    </row>
    <row r="879" spans="1:25" s="4" customFormat="1" x14ac:dyDescent="0.25">
      <c r="A879" s="32"/>
      <c r="B879" s="111"/>
      <c r="F879" s="33"/>
      <c r="P879" s="180"/>
      <c r="Q879" s="33"/>
      <c r="S879" s="33"/>
      <c r="T879" s="33"/>
      <c r="U879" s="31"/>
      <c r="V879" s="33"/>
      <c r="W879" s="33"/>
      <c r="X879" s="33"/>
      <c r="Y879" s="33"/>
    </row>
    <row r="880" spans="1:25" s="4" customFormat="1" x14ac:dyDescent="0.25">
      <c r="A880" s="32"/>
      <c r="B880" s="111"/>
      <c r="F880" s="33"/>
      <c r="P880" s="180"/>
      <c r="Q880" s="33"/>
      <c r="S880" s="33"/>
      <c r="T880" s="33"/>
      <c r="U880" s="31"/>
      <c r="V880" s="33"/>
      <c r="W880" s="33"/>
      <c r="X880" s="33"/>
      <c r="Y880" s="33"/>
    </row>
    <row r="881" spans="1:25" s="4" customFormat="1" x14ac:dyDescent="0.25">
      <c r="A881" s="32"/>
      <c r="B881" s="111"/>
      <c r="F881" s="33"/>
      <c r="P881" s="180"/>
      <c r="Q881" s="33"/>
      <c r="S881" s="33"/>
      <c r="T881" s="33"/>
      <c r="U881" s="31"/>
      <c r="V881" s="33"/>
      <c r="W881" s="33"/>
      <c r="X881" s="33"/>
      <c r="Y881" s="33"/>
    </row>
    <row r="882" spans="1:25" s="4" customFormat="1" x14ac:dyDescent="0.25">
      <c r="A882" s="32"/>
      <c r="B882" s="111"/>
      <c r="F882" s="33"/>
      <c r="P882" s="180"/>
      <c r="Q882" s="33"/>
      <c r="S882" s="33"/>
      <c r="T882" s="33"/>
      <c r="U882" s="31"/>
      <c r="V882" s="33"/>
      <c r="W882" s="33"/>
      <c r="X882" s="33"/>
      <c r="Y882" s="33"/>
    </row>
    <row r="883" spans="1:25" s="4" customFormat="1" x14ac:dyDescent="0.25">
      <c r="A883" s="32"/>
      <c r="B883" s="111"/>
      <c r="F883" s="33"/>
      <c r="P883" s="180"/>
      <c r="Q883" s="33"/>
      <c r="S883" s="33"/>
      <c r="T883" s="33"/>
      <c r="U883" s="31"/>
      <c r="V883" s="33"/>
      <c r="W883" s="33"/>
      <c r="X883" s="33"/>
      <c r="Y883" s="33"/>
    </row>
    <row r="884" spans="1:25" s="4" customFormat="1" x14ac:dyDescent="0.25">
      <c r="A884" s="32"/>
      <c r="B884" s="111"/>
      <c r="F884" s="33"/>
      <c r="P884" s="180"/>
      <c r="Q884" s="33"/>
      <c r="S884" s="33"/>
      <c r="T884" s="33"/>
      <c r="U884" s="31"/>
      <c r="V884" s="33"/>
      <c r="W884" s="33"/>
      <c r="X884" s="33"/>
      <c r="Y884" s="33"/>
    </row>
    <row r="885" spans="1:25" s="4" customFormat="1" x14ac:dyDescent="0.25">
      <c r="A885" s="32"/>
      <c r="B885" s="111"/>
      <c r="F885" s="33"/>
      <c r="P885" s="180"/>
      <c r="Q885" s="33"/>
      <c r="S885" s="33"/>
      <c r="T885" s="33"/>
      <c r="U885" s="31"/>
      <c r="V885" s="33"/>
      <c r="W885" s="33"/>
      <c r="X885" s="33"/>
      <c r="Y885" s="33"/>
    </row>
    <row r="886" spans="1:25" s="4" customFormat="1" x14ac:dyDescent="0.25">
      <c r="A886" s="32"/>
      <c r="B886" s="111"/>
      <c r="F886" s="33"/>
      <c r="P886" s="180"/>
      <c r="Q886" s="33"/>
      <c r="S886" s="33"/>
      <c r="T886" s="33"/>
      <c r="U886" s="31"/>
      <c r="V886" s="33"/>
      <c r="W886" s="33"/>
      <c r="X886" s="33"/>
      <c r="Y886" s="33"/>
    </row>
    <row r="887" spans="1:25" s="4" customFormat="1" x14ac:dyDescent="0.25">
      <c r="A887" s="32"/>
      <c r="B887" s="111"/>
      <c r="F887" s="33"/>
      <c r="P887" s="180"/>
      <c r="Q887" s="33"/>
      <c r="S887" s="33"/>
      <c r="T887" s="33"/>
      <c r="U887" s="31"/>
      <c r="V887" s="33"/>
      <c r="W887" s="33"/>
      <c r="X887" s="33"/>
      <c r="Y887" s="33"/>
    </row>
    <row r="888" spans="1:25" s="4" customFormat="1" x14ac:dyDescent="0.25">
      <c r="A888" s="32"/>
      <c r="B888" s="111"/>
      <c r="F888" s="33"/>
      <c r="P888" s="180"/>
      <c r="Q888" s="33"/>
      <c r="S888" s="33"/>
      <c r="T888" s="33"/>
      <c r="U888" s="31"/>
      <c r="V888" s="33"/>
      <c r="W888" s="33"/>
      <c r="X888" s="33"/>
      <c r="Y888" s="33"/>
    </row>
    <row r="889" spans="1:25" s="4" customFormat="1" x14ac:dyDescent="0.25">
      <c r="A889" s="32"/>
      <c r="B889" s="111"/>
      <c r="F889" s="33"/>
      <c r="P889" s="180"/>
      <c r="Q889" s="33"/>
      <c r="S889" s="33"/>
      <c r="T889" s="33"/>
      <c r="U889" s="31"/>
      <c r="V889" s="33"/>
      <c r="W889" s="33"/>
      <c r="X889" s="33"/>
      <c r="Y889" s="33"/>
    </row>
    <row r="890" spans="1:25" s="4" customFormat="1" x14ac:dyDescent="0.25">
      <c r="A890" s="32"/>
      <c r="B890" s="111"/>
      <c r="F890" s="33"/>
      <c r="P890" s="180"/>
      <c r="Q890" s="33"/>
      <c r="S890" s="33"/>
      <c r="T890" s="33"/>
      <c r="U890" s="31"/>
      <c r="V890" s="33"/>
      <c r="W890" s="33"/>
      <c r="X890" s="33"/>
      <c r="Y890" s="33"/>
    </row>
    <row r="891" spans="1:25" s="4" customFormat="1" x14ac:dyDescent="0.25">
      <c r="A891" s="32"/>
      <c r="B891" s="111"/>
      <c r="F891" s="33"/>
      <c r="P891" s="180"/>
      <c r="Q891" s="33"/>
      <c r="S891" s="33"/>
      <c r="T891" s="33"/>
      <c r="U891" s="31"/>
      <c r="V891" s="33"/>
      <c r="W891" s="33"/>
      <c r="X891" s="33"/>
      <c r="Y891" s="33"/>
    </row>
    <row r="892" spans="1:25" s="4" customFormat="1" x14ac:dyDescent="0.25">
      <c r="A892" s="32"/>
      <c r="B892" s="111"/>
      <c r="F892" s="33"/>
      <c r="P892" s="180"/>
      <c r="Q892" s="33"/>
      <c r="S892" s="33"/>
      <c r="T892" s="33"/>
      <c r="U892" s="31"/>
      <c r="V892" s="33"/>
      <c r="W892" s="33"/>
      <c r="X892" s="33"/>
      <c r="Y892" s="33"/>
    </row>
    <row r="893" spans="1:25" s="4" customFormat="1" x14ac:dyDescent="0.25">
      <c r="A893" s="32"/>
      <c r="B893" s="111"/>
      <c r="F893" s="33"/>
      <c r="P893" s="180"/>
      <c r="Q893" s="33"/>
      <c r="S893" s="33"/>
      <c r="T893" s="33"/>
      <c r="U893" s="31"/>
      <c r="V893" s="33"/>
      <c r="W893" s="33"/>
      <c r="X893" s="33"/>
      <c r="Y893" s="33"/>
    </row>
    <row r="894" spans="1:25" s="4" customFormat="1" x14ac:dyDescent="0.25">
      <c r="A894" s="32"/>
      <c r="B894" s="111"/>
      <c r="F894" s="33"/>
      <c r="P894" s="180"/>
      <c r="Q894" s="33"/>
      <c r="S894" s="33"/>
      <c r="T894" s="33"/>
      <c r="U894" s="31"/>
      <c r="V894" s="33"/>
      <c r="W894" s="33"/>
      <c r="X894" s="33"/>
      <c r="Y894" s="33"/>
    </row>
    <row r="895" spans="1:25" s="4" customFormat="1" x14ac:dyDescent="0.25">
      <c r="A895" s="32"/>
      <c r="B895" s="111"/>
      <c r="F895" s="33"/>
      <c r="P895" s="180"/>
      <c r="Q895" s="33"/>
      <c r="S895" s="33"/>
      <c r="T895" s="33"/>
      <c r="U895" s="31"/>
      <c r="V895" s="33"/>
      <c r="W895" s="33"/>
      <c r="X895" s="33"/>
      <c r="Y895" s="33"/>
    </row>
    <row r="896" spans="1:25" s="4" customFormat="1" x14ac:dyDescent="0.25">
      <c r="A896" s="32"/>
      <c r="B896" s="111"/>
      <c r="F896" s="33"/>
      <c r="P896" s="180"/>
      <c r="Q896" s="33"/>
      <c r="S896" s="33"/>
      <c r="T896" s="33"/>
      <c r="U896" s="31"/>
      <c r="V896" s="33"/>
      <c r="W896" s="33"/>
      <c r="X896" s="33"/>
      <c r="Y896" s="33"/>
    </row>
    <row r="897" spans="1:25" s="4" customFormat="1" x14ac:dyDescent="0.25">
      <c r="A897" s="32"/>
      <c r="B897" s="111"/>
      <c r="F897" s="33"/>
      <c r="P897" s="180"/>
      <c r="Q897" s="33"/>
      <c r="S897" s="33"/>
      <c r="T897" s="33"/>
      <c r="U897" s="31"/>
      <c r="V897" s="33"/>
      <c r="W897" s="33"/>
      <c r="X897" s="33"/>
      <c r="Y897" s="33"/>
    </row>
    <row r="898" spans="1:25" s="4" customFormat="1" x14ac:dyDescent="0.25">
      <c r="A898" s="32"/>
      <c r="B898" s="111"/>
      <c r="F898" s="33"/>
      <c r="P898" s="180"/>
      <c r="Q898" s="33"/>
      <c r="S898" s="33"/>
      <c r="T898" s="33"/>
      <c r="U898" s="31"/>
      <c r="V898" s="33"/>
      <c r="W898" s="33"/>
      <c r="X898" s="33"/>
      <c r="Y898" s="33"/>
    </row>
    <row r="899" spans="1:25" s="4" customFormat="1" x14ac:dyDescent="0.25">
      <c r="A899" s="32"/>
      <c r="B899" s="111"/>
      <c r="F899" s="33"/>
      <c r="P899" s="180"/>
      <c r="Q899" s="33"/>
      <c r="S899" s="33"/>
      <c r="T899" s="33"/>
      <c r="U899" s="31"/>
      <c r="V899" s="33"/>
      <c r="W899" s="33"/>
      <c r="X899" s="33"/>
      <c r="Y899" s="33"/>
    </row>
    <row r="900" spans="1:25" s="4" customFormat="1" x14ac:dyDescent="0.25">
      <c r="A900" s="32"/>
      <c r="B900" s="111"/>
      <c r="F900" s="33"/>
      <c r="P900" s="180"/>
      <c r="Q900" s="33"/>
      <c r="S900" s="33"/>
      <c r="T900" s="33"/>
      <c r="U900" s="31"/>
      <c r="V900" s="33"/>
      <c r="W900" s="33"/>
      <c r="X900" s="33"/>
      <c r="Y900" s="33"/>
    </row>
    <row r="901" spans="1:25" s="4" customFormat="1" x14ac:dyDescent="0.25">
      <c r="A901" s="32"/>
      <c r="B901" s="111"/>
      <c r="F901" s="33"/>
      <c r="P901" s="180"/>
      <c r="Q901" s="33"/>
      <c r="S901" s="33"/>
      <c r="T901" s="33"/>
      <c r="U901" s="31"/>
      <c r="V901" s="33"/>
      <c r="W901" s="33"/>
      <c r="X901" s="33"/>
      <c r="Y901" s="33"/>
    </row>
    <row r="902" spans="1:25" s="4" customFormat="1" x14ac:dyDescent="0.25">
      <c r="A902" s="32"/>
      <c r="B902" s="111"/>
      <c r="F902" s="33"/>
      <c r="P902" s="180"/>
      <c r="Q902" s="33"/>
      <c r="S902" s="33"/>
      <c r="T902" s="33"/>
      <c r="U902" s="31"/>
      <c r="V902" s="33"/>
      <c r="W902" s="33"/>
      <c r="X902" s="33"/>
      <c r="Y902" s="33"/>
    </row>
    <row r="903" spans="1:25" s="4" customFormat="1" x14ac:dyDescent="0.25">
      <c r="A903" s="32"/>
      <c r="B903" s="111"/>
      <c r="F903" s="33"/>
      <c r="P903" s="180"/>
      <c r="Q903" s="33"/>
      <c r="S903" s="33"/>
      <c r="T903" s="33"/>
      <c r="U903" s="31"/>
      <c r="V903" s="33"/>
      <c r="W903" s="33"/>
      <c r="X903" s="33"/>
      <c r="Y903" s="33"/>
    </row>
    <row r="904" spans="1:25" s="4" customFormat="1" x14ac:dyDescent="0.25">
      <c r="A904" s="32"/>
      <c r="B904" s="111"/>
      <c r="F904" s="33"/>
      <c r="P904" s="180"/>
      <c r="Q904" s="33"/>
      <c r="S904" s="33"/>
      <c r="T904" s="33"/>
      <c r="U904" s="31"/>
      <c r="V904" s="33"/>
      <c r="W904" s="33"/>
      <c r="X904" s="33"/>
      <c r="Y904" s="33"/>
    </row>
    <row r="905" spans="1:25" s="4" customFormat="1" x14ac:dyDescent="0.25">
      <c r="A905" s="32"/>
      <c r="B905" s="111"/>
      <c r="F905" s="33"/>
      <c r="P905" s="180"/>
      <c r="Q905" s="33"/>
      <c r="S905" s="33"/>
      <c r="T905" s="33"/>
      <c r="U905" s="31"/>
      <c r="V905" s="33"/>
      <c r="W905" s="33"/>
      <c r="X905" s="33"/>
      <c r="Y905" s="33"/>
    </row>
    <row r="906" spans="1:25" s="4" customFormat="1" x14ac:dyDescent="0.25">
      <c r="A906" s="32"/>
      <c r="B906" s="111"/>
      <c r="F906" s="33"/>
      <c r="P906" s="180"/>
      <c r="Q906" s="33"/>
      <c r="S906" s="33"/>
      <c r="T906" s="33"/>
      <c r="U906" s="31"/>
      <c r="V906" s="33"/>
      <c r="W906" s="33"/>
      <c r="X906" s="33"/>
      <c r="Y906" s="33"/>
    </row>
    <row r="907" spans="1:25" s="4" customFormat="1" x14ac:dyDescent="0.25">
      <c r="A907" s="32"/>
      <c r="B907" s="111"/>
      <c r="F907" s="33"/>
      <c r="P907" s="180"/>
      <c r="Q907" s="33"/>
      <c r="S907" s="33"/>
      <c r="T907" s="33"/>
      <c r="U907" s="31"/>
      <c r="V907" s="33"/>
      <c r="W907" s="33"/>
      <c r="X907" s="33"/>
      <c r="Y907" s="33"/>
    </row>
    <row r="908" spans="1:25" s="4" customFormat="1" x14ac:dyDescent="0.25">
      <c r="A908" s="32"/>
      <c r="B908" s="111"/>
      <c r="F908" s="33"/>
      <c r="P908" s="180"/>
      <c r="Q908" s="33"/>
      <c r="S908" s="33"/>
      <c r="T908" s="33"/>
      <c r="U908" s="31"/>
      <c r="V908" s="33"/>
      <c r="W908" s="33"/>
      <c r="X908" s="33"/>
      <c r="Y908" s="33"/>
    </row>
    <row r="909" spans="1:25" s="4" customFormat="1" x14ac:dyDescent="0.25">
      <c r="A909" s="32"/>
      <c r="B909" s="111"/>
      <c r="F909" s="33"/>
      <c r="P909" s="180"/>
      <c r="Q909" s="33"/>
      <c r="S909" s="33"/>
      <c r="T909" s="33"/>
      <c r="U909" s="31"/>
      <c r="V909" s="33"/>
      <c r="W909" s="33"/>
      <c r="X909" s="33"/>
      <c r="Y909" s="33"/>
    </row>
    <row r="910" spans="1:25" s="4" customFormat="1" x14ac:dyDescent="0.25">
      <c r="A910" s="32"/>
      <c r="B910" s="111"/>
      <c r="F910" s="33"/>
      <c r="P910" s="180"/>
      <c r="Q910" s="33"/>
      <c r="S910" s="33"/>
      <c r="T910" s="33"/>
      <c r="U910" s="31"/>
      <c r="V910" s="33"/>
      <c r="W910" s="33"/>
      <c r="X910" s="33"/>
      <c r="Y910" s="33"/>
    </row>
    <row r="911" spans="1:25" s="4" customFormat="1" x14ac:dyDescent="0.25">
      <c r="A911" s="32"/>
      <c r="B911" s="111"/>
      <c r="F911" s="33"/>
      <c r="P911" s="180"/>
      <c r="Q911" s="33"/>
      <c r="S911" s="33"/>
      <c r="T911" s="33"/>
      <c r="U911" s="31"/>
      <c r="V911" s="33"/>
      <c r="W911" s="33"/>
      <c r="X911" s="33"/>
      <c r="Y911" s="33"/>
    </row>
    <row r="912" spans="1:25" s="4" customFormat="1" x14ac:dyDescent="0.25">
      <c r="A912" s="32"/>
      <c r="B912" s="111"/>
      <c r="F912" s="33"/>
      <c r="P912" s="180"/>
      <c r="Q912" s="33"/>
      <c r="S912" s="33"/>
      <c r="T912" s="33"/>
      <c r="U912" s="31"/>
      <c r="V912" s="33"/>
      <c r="W912" s="33"/>
      <c r="X912" s="33"/>
      <c r="Y912" s="33"/>
    </row>
    <row r="913" spans="1:25" s="4" customFormat="1" x14ac:dyDescent="0.25">
      <c r="A913" s="32"/>
      <c r="B913" s="111"/>
      <c r="F913" s="33"/>
      <c r="P913" s="180"/>
      <c r="Q913" s="33"/>
      <c r="S913" s="33"/>
      <c r="T913" s="33"/>
      <c r="U913" s="31"/>
      <c r="V913" s="33"/>
      <c r="W913" s="33"/>
      <c r="X913" s="33"/>
      <c r="Y913" s="33"/>
    </row>
    <row r="914" spans="1:25" s="4" customFormat="1" x14ac:dyDescent="0.25">
      <c r="A914" s="32"/>
      <c r="B914" s="111"/>
      <c r="F914" s="33"/>
      <c r="P914" s="180"/>
      <c r="Q914" s="33"/>
      <c r="S914" s="33"/>
      <c r="T914" s="33"/>
      <c r="U914" s="31"/>
      <c r="V914" s="33"/>
      <c r="W914" s="33"/>
      <c r="X914" s="33"/>
      <c r="Y914" s="33"/>
    </row>
    <row r="915" spans="1:25" s="4" customFormat="1" x14ac:dyDescent="0.25">
      <c r="A915" s="32"/>
      <c r="B915" s="111"/>
      <c r="F915" s="33"/>
      <c r="P915" s="180"/>
      <c r="Q915" s="33"/>
      <c r="S915" s="33"/>
      <c r="T915" s="33"/>
      <c r="U915" s="31"/>
      <c r="V915" s="33"/>
      <c r="W915" s="33"/>
      <c r="X915" s="33"/>
      <c r="Y915" s="33"/>
    </row>
    <row r="916" spans="1:25" s="4" customFormat="1" x14ac:dyDescent="0.25">
      <c r="A916" s="32"/>
      <c r="B916" s="111"/>
      <c r="F916" s="33"/>
      <c r="P916" s="180"/>
      <c r="Q916" s="33"/>
      <c r="S916" s="33"/>
      <c r="T916" s="33"/>
      <c r="U916" s="31"/>
      <c r="V916" s="33"/>
      <c r="W916" s="33"/>
      <c r="X916" s="33"/>
      <c r="Y916" s="33"/>
    </row>
  </sheetData>
  <sheetProtection insertColumns="0" insertRows="0"/>
  <mergeCells count="42">
    <mergeCell ref="C48:E48"/>
    <mergeCell ref="G48:M48"/>
    <mergeCell ref="C49:E49"/>
    <mergeCell ref="G49:M49"/>
    <mergeCell ref="G47:K47"/>
    <mergeCell ref="G64:M64"/>
    <mergeCell ref="G59:M59"/>
    <mergeCell ref="G60:M60"/>
    <mergeCell ref="G61:M61"/>
    <mergeCell ref="G62:M62"/>
    <mergeCell ref="G63:M63"/>
    <mergeCell ref="G56:M56"/>
    <mergeCell ref="G57:M57"/>
    <mergeCell ref="G58:M58"/>
    <mergeCell ref="G50:K50"/>
    <mergeCell ref="C51:E51"/>
    <mergeCell ref="C52:E52"/>
    <mergeCell ref="G51:M51"/>
    <mergeCell ref="G52:M52"/>
    <mergeCell ref="G53:M53"/>
    <mergeCell ref="G54:M54"/>
    <mergeCell ref="G55:M55"/>
    <mergeCell ref="C62:E62"/>
    <mergeCell ref="C63:E63"/>
    <mergeCell ref="C64:E64"/>
    <mergeCell ref="C53:E53"/>
    <mergeCell ref="C54:E54"/>
    <mergeCell ref="C55:E55"/>
    <mergeCell ref="C58:E58"/>
    <mergeCell ref="C59:E59"/>
    <mergeCell ref="C60:E60"/>
    <mergeCell ref="C61:E61"/>
    <mergeCell ref="C56:E56"/>
    <mergeCell ref="C57:E57"/>
    <mergeCell ref="C1:F1"/>
    <mergeCell ref="A45:F45"/>
    <mergeCell ref="C46:E46"/>
    <mergeCell ref="A43:F43"/>
    <mergeCell ref="G45:N45"/>
    <mergeCell ref="G46:M46"/>
    <mergeCell ref="G43:V43"/>
    <mergeCell ref="G1:V1"/>
  </mergeCells>
  <dataValidations xWindow="881" yWindow="190" count="5">
    <dataValidation type="list" allowBlank="1" showInputMessage="1" showErrorMessage="1" sqref="E28:E32 E16:E19 E6:E10 E22:E26 E12:E14">
      <formula1>"Javna nabava, Jednostavna nabava"</formula1>
    </dataValidation>
    <dataValidation type="list" allowBlank="1" showInputMessage="1" showErrorMessage="1" sqref="B28:B32">
      <formula1>$B$27</formula1>
    </dataValidation>
    <dataValidation type="list" allowBlank="1" showInputMessage="1" showErrorMessage="1" sqref="B22:B26">
      <formula1>$B$21</formula1>
    </dataValidation>
    <dataValidation type="list" allowBlank="1" showInputMessage="1" showErrorMessage="1" sqref="B17:B19">
      <formula1>$B$16</formula1>
    </dataValidation>
    <dataValidation type="list" allowBlank="1" showInputMessage="1" showErrorMessage="1" sqref="B12:B14">
      <formula1>"Troškovi kupnje zemljišta radi realizacije projekta"</formula1>
    </dataValidation>
  </dataValidations>
  <printOptions horizontalCentered="1"/>
  <pageMargins left="0.70866141732283472" right="0.70866141732283472" top="0.78740157480314965" bottom="0.78740157480314965" header="0" footer="0"/>
  <pageSetup paperSize="8" scale="65" fitToHeight="0" orientation="landscape" r:id="rId1"/>
  <rowBreaks count="2" manualBreakCount="2">
    <brk id="43" max="5" man="1"/>
    <brk id="60" max="5" man="1"/>
  </rowBreaks>
  <ignoredErrors>
    <ignoredError sqref="N6:N10 N39:N42 N14:N26 N12:N13 N28:N32" unlockedFormula="1"/>
    <ignoredError sqref="T27:V27 N27:Q27 R27 N11:V11" formula="1"/>
    <ignoredError sqref="N33:N36 N37:N38" formula="1" unlockedFormula="1"/>
  </ignoredErrors>
  <legacyDrawing r:id="rId2"/>
  <extLst>
    <ext xmlns:x14="http://schemas.microsoft.com/office/spreadsheetml/2009/9/main" uri="{CCE6A557-97BC-4b89-ADB6-D9C93CAAB3DF}">
      <x14:dataValidations xmlns:xm="http://schemas.microsoft.com/office/excel/2006/main" xWindow="881" yWindow="190" count="1">
        <x14:dataValidation type="list" allowBlank="1" showInputMessage="1" showErrorMessage="1">
          <x14:formula1>
            <xm:f>'Uputa za popunjavanje tablice'!$H$913:$H$914</xm:f>
          </x14:formula1>
          <xm:sqref>B6:B10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O928"/>
  <sheetViews>
    <sheetView workbookViewId="0">
      <selection activeCell="B10" sqref="B10:F10"/>
    </sheetView>
  </sheetViews>
  <sheetFormatPr defaultColWidth="9.140625" defaultRowHeight="15" x14ac:dyDescent="0.25"/>
  <cols>
    <col min="1" max="1" width="107.140625" style="9" customWidth="1"/>
    <col min="2" max="2" width="9.140625" style="34"/>
    <col min="3" max="6" width="9.140625" style="12"/>
    <col min="7" max="7" width="15.28515625" style="36" customWidth="1"/>
    <col min="8" max="8" width="9" style="37" customWidth="1"/>
    <col min="9" max="13" width="9.140625" style="12"/>
    <col min="14" max="14" width="14.7109375" style="12" customWidth="1"/>
    <col min="15" max="16384" width="9.140625" style="12"/>
  </cols>
  <sheetData>
    <row r="1" spans="1:6" ht="20.45" customHeight="1" x14ac:dyDescent="0.25">
      <c r="A1" s="10" t="s">
        <v>119</v>
      </c>
    </row>
    <row r="2" spans="1:6" ht="24" customHeight="1" x14ac:dyDescent="0.25">
      <c r="A2" s="11" t="s">
        <v>39</v>
      </c>
    </row>
    <row r="3" spans="1:6" ht="72.75" customHeight="1" x14ac:dyDescent="0.25">
      <c r="A3" s="13" t="s">
        <v>28</v>
      </c>
      <c r="B3" s="246"/>
      <c r="C3" s="247"/>
    </row>
    <row r="4" spans="1:6" ht="22.9" customHeight="1" x14ac:dyDescent="0.25">
      <c r="A4" s="13" t="s">
        <v>29</v>
      </c>
    </row>
    <row r="5" spans="1:6" ht="22.9" customHeight="1" x14ac:dyDescent="0.25">
      <c r="A5" s="13" t="s">
        <v>24</v>
      </c>
    </row>
    <row r="6" spans="1:6" ht="45" customHeight="1" x14ac:dyDescent="0.25">
      <c r="A6" s="245" t="s">
        <v>117</v>
      </c>
      <c r="B6" s="248"/>
      <c r="C6" s="249"/>
      <c r="D6" s="44"/>
    </row>
    <row r="7" spans="1:6" ht="22.5" customHeight="1" x14ac:dyDescent="0.25">
      <c r="A7" s="13" t="s">
        <v>25</v>
      </c>
      <c r="B7" s="243"/>
    </row>
    <row r="8" spans="1:6" ht="22.5" customHeight="1" x14ac:dyDescent="0.25">
      <c r="A8" s="24" t="s">
        <v>34</v>
      </c>
      <c r="B8" s="244"/>
    </row>
    <row r="9" spans="1:6" ht="29.25" customHeight="1" x14ac:dyDescent="0.25">
      <c r="A9" s="24" t="s">
        <v>38</v>
      </c>
      <c r="B9" s="242"/>
    </row>
    <row r="10" spans="1:6" ht="33.6" customHeight="1" x14ac:dyDescent="0.25">
      <c r="A10" s="9" t="s">
        <v>35</v>
      </c>
      <c r="B10" s="310" t="s">
        <v>80</v>
      </c>
      <c r="C10" s="310"/>
      <c r="D10" s="310"/>
      <c r="E10" s="310"/>
      <c r="F10" s="310"/>
    </row>
    <row r="11" spans="1:6" x14ac:dyDescent="0.25">
      <c r="A11" s="14" t="s">
        <v>26</v>
      </c>
    </row>
    <row r="34" spans="1:1" x14ac:dyDescent="0.25">
      <c r="A34" s="14" t="s">
        <v>27</v>
      </c>
    </row>
    <row r="913" spans="8:15" ht="255" x14ac:dyDescent="0.25">
      <c r="H913" s="37" t="s">
        <v>80</v>
      </c>
      <c r="I913" s="35"/>
      <c r="J913" s="35"/>
      <c r="K913" s="35"/>
      <c r="L913" s="35"/>
      <c r="M913" s="35"/>
      <c r="N913" s="39" t="s">
        <v>47</v>
      </c>
      <c r="O913" s="35"/>
    </row>
    <row r="914" spans="8:15" ht="300" x14ac:dyDescent="0.25">
      <c r="H914" s="37" t="s">
        <v>81</v>
      </c>
      <c r="I914" s="35"/>
      <c r="J914" s="35"/>
      <c r="K914" s="35"/>
      <c r="L914" s="35"/>
      <c r="M914" s="35"/>
      <c r="N914" s="39" t="s">
        <v>48</v>
      </c>
      <c r="O914" s="35"/>
    </row>
    <row r="915" spans="8:15" x14ac:dyDescent="0.25">
      <c r="I915" s="35"/>
      <c r="J915" s="35"/>
      <c r="K915" s="35"/>
      <c r="L915" s="35"/>
      <c r="M915" s="35"/>
      <c r="N915" s="34"/>
      <c r="O915" s="35"/>
    </row>
    <row r="916" spans="8:15" x14ac:dyDescent="0.25">
      <c r="I916" s="35"/>
      <c r="J916" s="35"/>
      <c r="K916" s="35"/>
      <c r="L916" s="35"/>
      <c r="M916" s="35"/>
      <c r="N916" s="34"/>
      <c r="O916" s="35"/>
    </row>
    <row r="917" spans="8:15" x14ac:dyDescent="0.25">
      <c r="I917" s="35"/>
      <c r="J917" s="35"/>
      <c r="K917" s="35"/>
      <c r="L917" s="35"/>
      <c r="M917" s="35"/>
      <c r="N917" s="34"/>
      <c r="O917" s="35"/>
    </row>
    <row r="918" spans="8:15" x14ac:dyDescent="0.25">
      <c r="I918" s="35"/>
      <c r="J918" s="35"/>
      <c r="K918" s="35"/>
      <c r="L918" s="35"/>
      <c r="M918" s="35"/>
      <c r="N918" s="34"/>
      <c r="O918" s="35"/>
    </row>
    <row r="919" spans="8:15" x14ac:dyDescent="0.25">
      <c r="I919" s="35"/>
      <c r="J919" s="35"/>
      <c r="K919" s="35"/>
      <c r="L919" s="35"/>
      <c r="M919" s="35"/>
      <c r="N919" s="34"/>
      <c r="O919" s="35"/>
    </row>
    <row r="920" spans="8:15" x14ac:dyDescent="0.25">
      <c r="I920" s="35"/>
      <c r="J920" s="35"/>
      <c r="K920" s="35"/>
      <c r="L920" s="35"/>
      <c r="M920" s="35"/>
      <c r="N920" s="34"/>
      <c r="O920" s="35"/>
    </row>
    <row r="921" spans="8:15" x14ac:dyDescent="0.25">
      <c r="I921" s="35"/>
      <c r="J921" s="35"/>
      <c r="K921" s="35"/>
      <c r="L921" s="35"/>
      <c r="M921" s="35"/>
      <c r="N921" s="34"/>
      <c r="O921" s="35"/>
    </row>
    <row r="922" spans="8:15" x14ac:dyDescent="0.25">
      <c r="I922" s="35"/>
      <c r="J922" s="35"/>
      <c r="K922" s="35"/>
      <c r="L922" s="35"/>
      <c r="M922" s="35"/>
      <c r="N922" s="34"/>
      <c r="O922" s="35"/>
    </row>
    <row r="923" spans="8:15" x14ac:dyDescent="0.25">
      <c r="I923" s="35"/>
      <c r="J923" s="35"/>
      <c r="K923" s="35"/>
      <c r="L923" s="35"/>
      <c r="M923" s="35"/>
      <c r="N923" s="34"/>
      <c r="O923" s="35"/>
    </row>
    <row r="924" spans="8:15" x14ac:dyDescent="0.25">
      <c r="I924" s="35"/>
      <c r="J924" s="35"/>
      <c r="K924" s="35"/>
      <c r="L924" s="35"/>
      <c r="M924" s="35"/>
      <c r="N924" s="34"/>
      <c r="O924" s="35"/>
    </row>
    <row r="925" spans="8:15" x14ac:dyDescent="0.25">
      <c r="I925" s="35"/>
      <c r="J925" s="35"/>
      <c r="K925" s="35"/>
      <c r="L925" s="35"/>
      <c r="M925" s="35"/>
      <c r="N925" s="34"/>
      <c r="O925" s="35"/>
    </row>
    <row r="926" spans="8:15" x14ac:dyDescent="0.25">
      <c r="I926" s="35"/>
      <c r="J926" s="35"/>
      <c r="K926" s="35"/>
      <c r="L926" s="35"/>
      <c r="M926" s="35"/>
      <c r="N926" s="35"/>
      <c r="O926" s="35"/>
    </row>
    <row r="927" spans="8:15" x14ac:dyDescent="0.25">
      <c r="I927" s="35"/>
      <c r="J927" s="35"/>
      <c r="K927" s="35"/>
      <c r="L927" s="35"/>
      <c r="M927" s="35"/>
      <c r="N927" s="35"/>
      <c r="O927" s="35"/>
    </row>
    <row r="928" spans="8:15" x14ac:dyDescent="0.25">
      <c r="I928" s="35"/>
      <c r="J928" s="35"/>
      <c r="K928" s="35"/>
      <c r="L928" s="35"/>
      <c r="M928" s="35"/>
      <c r="N928" s="35"/>
      <c r="O928" s="35"/>
    </row>
  </sheetData>
  <mergeCells count="1">
    <mergeCell ref="B10:F10"/>
  </mergeCells>
  <dataValidations count="1">
    <dataValidation type="list" allowBlank="1" showInputMessage="1" showErrorMessage="1" sqref="B10">
      <formula1>$H$913:$H$914</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40D08D2A0CC5C41AB82ED9D1F8647EC" ma:contentTypeVersion="2" ma:contentTypeDescription="Create a new document." ma:contentTypeScope="" ma:versionID="d96b7dcaa909a356c9b1c88f1025993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6PXVCHXRUD45-1407571288-102247</_dlc_DocId>
    <_dlc_DocIdUrl xmlns="1096e588-875a-4e48-ba85-ea1554ece10c">
      <Url>http://sharepoint/sirr/_layouts/15/DocIdRedir.aspx?ID=6PXVCHXRUD45-1407571288-102247</Url>
      <Description>6PXVCHXRUD45-1407571288-102247</Description>
    </_dlc_DocIdUrl>
  </documentManagement>
</p:properties>
</file>

<file path=customXml/itemProps1.xml><?xml version="1.0" encoding="utf-8"?>
<ds:datastoreItem xmlns:ds="http://schemas.openxmlformats.org/officeDocument/2006/customXml" ds:itemID="{6135F161-01DB-45FC-85FD-5E914C01B882}">
  <ds:schemaRefs>
    <ds:schemaRef ds:uri="http://schemas.microsoft.com/sharepoint/v3/contenttype/forms"/>
  </ds:schemaRefs>
</ds:datastoreItem>
</file>

<file path=customXml/itemProps2.xml><?xml version="1.0" encoding="utf-8"?>
<ds:datastoreItem xmlns:ds="http://schemas.openxmlformats.org/officeDocument/2006/customXml" ds:itemID="{A7038232-F5CB-4C5C-92B8-D0BC62D0F5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578F84A-8F82-43F3-9815-614928800A99}">
  <ds:schemaRefs>
    <ds:schemaRef ds:uri="http://schemas.microsoft.com/sharepoint/events"/>
  </ds:schemaRefs>
</ds:datastoreItem>
</file>

<file path=customXml/itemProps4.xml><?xml version="1.0" encoding="utf-8"?>
<ds:datastoreItem xmlns:ds="http://schemas.openxmlformats.org/officeDocument/2006/customXml" ds:itemID="{029DAE54-0E85-43EA-939F-4A90DAECDD07}">
  <ds:schemaRefs>
    <ds:schemaRef ds:uri="http://purl.org/dc/terms/"/>
    <ds:schemaRef ds:uri="http://purl.org/dc/dcmitype/"/>
    <ds:schemaRef ds:uri="http://schemas.microsoft.com/office/2006/metadata/properties"/>
    <ds:schemaRef ds:uri="http://schemas.microsoft.com/office/infopath/2007/PartnerControls"/>
    <ds:schemaRef ds:uri="http://schemas.microsoft.com/office/2006/documentManagement/types"/>
    <ds:schemaRef ds:uri="1096e588-875a-4e48-ba85-ea1554ece10c"/>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PLAN NABAVE-TTIP</vt:lpstr>
      <vt:lpstr>Uputa za popunjavanje tablice</vt:lpstr>
    </vt:vector>
  </TitlesOfParts>
  <Company>APPRRR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Snježana Čondić</dc:creator>
  <cp:lastModifiedBy>APPRRR</cp:lastModifiedBy>
  <cp:lastPrinted>2019-07-16T08:26:40Z</cp:lastPrinted>
  <dcterms:created xsi:type="dcterms:W3CDTF">2017-03-28T13:44:12Z</dcterms:created>
  <dcterms:modified xsi:type="dcterms:W3CDTF">2026-01-23T08:00:24Z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0x010100540D08D2A0CC5C41AB82ED9D1F8647EC</vt:lpwstr>
  </property>
  <property fmtid="{D5CDD505-2E9C-101B-9397-08002B2CF9AE}" pid="3" name="_dlc_DocIdItemGuid">
    <vt:lpwstr>66238efd-4508-42e4-b208-2a765c792216</vt:lpwstr>
  </property>
</Properties>
</file>